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Acerage ECF's\"/>
    </mc:Choice>
  </mc:AlternateContent>
  <xr:revisionPtr revIDLastSave="0" documentId="13_ncr:1_{FE05A81B-F133-40BE-ADD9-0E95C8573BEE}" xr6:coauthVersionLast="47" xr6:coauthVersionMax="47" xr10:uidLastSave="{00000000-0000-0000-0000-000000000000}"/>
  <bookViews>
    <workbookView xWindow="-120" yWindow="-120" windowWidth="29040" windowHeight="15840" xr2:uid="{6CE48697-877D-465A-97BD-039E5AEFF65A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2" l="1"/>
  <c r="L29" i="2"/>
  <c r="P29" i="2" s="1"/>
  <c r="I19" i="2"/>
  <c r="L19" i="2"/>
  <c r="P19" i="2" s="1"/>
  <c r="I12" i="2"/>
  <c r="L12" i="2"/>
  <c r="P12" i="2" s="1"/>
  <c r="I11" i="2"/>
  <c r="L11" i="2"/>
  <c r="N11" i="2" s="1"/>
  <c r="I61" i="2"/>
  <c r="L61" i="2"/>
  <c r="N61" i="2" s="1"/>
  <c r="I62" i="2"/>
  <c r="L62" i="2"/>
  <c r="P62" i="2" s="1"/>
  <c r="I38" i="2"/>
  <c r="L38" i="2"/>
  <c r="N38" i="2" s="1"/>
  <c r="I48" i="2"/>
  <c r="L48" i="2"/>
  <c r="P48" i="2" s="1"/>
  <c r="I49" i="2"/>
  <c r="L49" i="2"/>
  <c r="P49" i="2" s="1"/>
  <c r="I51" i="2"/>
  <c r="L51" i="2"/>
  <c r="P51" i="2" s="1"/>
  <c r="I43" i="2"/>
  <c r="L43" i="2"/>
  <c r="P43" i="2" s="1"/>
  <c r="I6" i="2"/>
  <c r="L6" i="2"/>
  <c r="P6" i="2" s="1"/>
  <c r="N19" i="2" l="1"/>
  <c r="N29" i="2"/>
  <c r="N12" i="2"/>
  <c r="N48" i="2"/>
  <c r="P11" i="2"/>
  <c r="N62" i="2"/>
  <c r="P38" i="2"/>
  <c r="P61" i="2"/>
  <c r="N51" i="2"/>
  <c r="N49" i="2"/>
  <c r="N43" i="2"/>
  <c r="N6" i="2"/>
  <c r="I63" i="2" l="1"/>
  <c r="L63" i="2"/>
  <c r="P63" i="2" s="1"/>
  <c r="I34" i="2"/>
  <c r="L34" i="2"/>
  <c r="P34" i="2" s="1"/>
  <c r="I27" i="2"/>
  <c r="L27" i="2"/>
  <c r="P27" i="2" s="1"/>
  <c r="N63" i="2" l="1"/>
  <c r="N34" i="2"/>
  <c r="N27" i="2"/>
  <c r="I5" i="2"/>
  <c r="L5" i="2"/>
  <c r="N5" i="2" s="1"/>
  <c r="I7" i="2"/>
  <c r="L7" i="2"/>
  <c r="N7" i="2" s="1"/>
  <c r="I8" i="2"/>
  <c r="L8" i="2"/>
  <c r="N8" i="2" s="1"/>
  <c r="I9" i="2"/>
  <c r="L9" i="2"/>
  <c r="N9" i="2" s="1"/>
  <c r="I10" i="2"/>
  <c r="L10" i="2"/>
  <c r="N10" i="2" s="1"/>
  <c r="I13" i="2"/>
  <c r="L13" i="2"/>
  <c r="P13" i="2" s="1"/>
  <c r="I14" i="2"/>
  <c r="L14" i="2"/>
  <c r="N14" i="2" s="1"/>
  <c r="I15" i="2"/>
  <c r="L15" i="2"/>
  <c r="N15" i="2" s="1"/>
  <c r="I16" i="2"/>
  <c r="L16" i="2"/>
  <c r="N16" i="2" s="1"/>
  <c r="I17" i="2"/>
  <c r="L17" i="2"/>
  <c r="P17" i="2" s="1"/>
  <c r="I18" i="2"/>
  <c r="L18" i="2"/>
  <c r="N18" i="2" s="1"/>
  <c r="I20" i="2"/>
  <c r="L20" i="2"/>
  <c r="N20" i="2" s="1"/>
  <c r="I21" i="2"/>
  <c r="L21" i="2"/>
  <c r="P21" i="2" s="1"/>
  <c r="I22" i="2"/>
  <c r="L22" i="2"/>
  <c r="P22" i="2" s="1"/>
  <c r="I23" i="2"/>
  <c r="L23" i="2"/>
  <c r="N23" i="2" s="1"/>
  <c r="I24" i="2"/>
  <c r="L24" i="2"/>
  <c r="N24" i="2" s="1"/>
  <c r="I25" i="2"/>
  <c r="L25" i="2"/>
  <c r="P25" i="2" s="1"/>
  <c r="I26" i="2"/>
  <c r="L26" i="2"/>
  <c r="N26" i="2" s="1"/>
  <c r="I28" i="2"/>
  <c r="L28" i="2"/>
  <c r="P28" i="2" s="1"/>
  <c r="I30" i="2"/>
  <c r="L30" i="2"/>
  <c r="P30" i="2" s="1"/>
  <c r="I31" i="2"/>
  <c r="L31" i="2"/>
  <c r="N31" i="2" s="1"/>
  <c r="I32" i="2"/>
  <c r="L32" i="2"/>
  <c r="P32" i="2" s="1"/>
  <c r="I33" i="2"/>
  <c r="L33" i="2"/>
  <c r="N33" i="2" s="1"/>
  <c r="I35" i="2"/>
  <c r="L35" i="2"/>
  <c r="P35" i="2" s="1"/>
  <c r="I36" i="2"/>
  <c r="L36" i="2"/>
  <c r="N36" i="2" s="1"/>
  <c r="I37" i="2"/>
  <c r="L37" i="2"/>
  <c r="N37" i="2" s="1"/>
  <c r="I39" i="2"/>
  <c r="L39" i="2"/>
  <c r="N39" i="2" s="1"/>
  <c r="I40" i="2"/>
  <c r="L40" i="2"/>
  <c r="P40" i="2" s="1"/>
  <c r="I41" i="2"/>
  <c r="L41" i="2"/>
  <c r="P41" i="2" s="1"/>
  <c r="I42" i="2"/>
  <c r="L42" i="2"/>
  <c r="N42" i="2" s="1"/>
  <c r="I44" i="2"/>
  <c r="L44" i="2"/>
  <c r="N44" i="2" s="1"/>
  <c r="I45" i="2"/>
  <c r="L45" i="2"/>
  <c r="P45" i="2" s="1"/>
  <c r="I46" i="2"/>
  <c r="L46" i="2"/>
  <c r="P46" i="2" s="1"/>
  <c r="I47" i="2"/>
  <c r="L47" i="2"/>
  <c r="N47" i="2" s="1"/>
  <c r="I50" i="2"/>
  <c r="L50" i="2"/>
  <c r="N50" i="2" s="1"/>
  <c r="I52" i="2"/>
  <c r="L52" i="2"/>
  <c r="P52" i="2" s="1"/>
  <c r="I53" i="2"/>
  <c r="L53" i="2"/>
  <c r="N53" i="2" s="1"/>
  <c r="I54" i="2"/>
  <c r="L54" i="2"/>
  <c r="P54" i="2" s="1"/>
  <c r="I55" i="2"/>
  <c r="L55" i="2"/>
  <c r="N55" i="2" s="1"/>
  <c r="I56" i="2"/>
  <c r="L56" i="2"/>
  <c r="N56" i="2" s="1"/>
  <c r="I57" i="2"/>
  <c r="L57" i="2"/>
  <c r="N57" i="2" s="1"/>
  <c r="I58" i="2"/>
  <c r="L58" i="2"/>
  <c r="N58" i="2" s="1"/>
  <c r="I59" i="2"/>
  <c r="L59" i="2"/>
  <c r="P59" i="2" s="1"/>
  <c r="I60" i="2"/>
  <c r="L60" i="2"/>
  <c r="N60" i="2" s="1"/>
  <c r="I64" i="2"/>
  <c r="L64" i="2"/>
  <c r="N64" i="2" s="1"/>
  <c r="D65" i="2"/>
  <c r="G65" i="2"/>
  <c r="H65" i="2"/>
  <c r="J65" i="2"/>
  <c r="M65" i="2"/>
  <c r="P23" i="2" l="1"/>
  <c r="P20" i="2"/>
  <c r="P10" i="2"/>
  <c r="I67" i="2"/>
  <c r="N13" i="2"/>
  <c r="I66" i="2"/>
  <c r="N25" i="2"/>
  <c r="P16" i="2"/>
  <c r="P5" i="2"/>
  <c r="N28" i="2"/>
  <c r="P55" i="2"/>
  <c r="P36" i="2"/>
  <c r="P7" i="2"/>
  <c r="P60" i="2"/>
  <c r="N54" i="2"/>
  <c r="P50" i="2"/>
  <c r="P44" i="2"/>
  <c r="P42" i="2"/>
  <c r="N40" i="2"/>
  <c r="P39" i="2"/>
  <c r="N32" i="2"/>
  <c r="N21" i="2"/>
  <c r="N17" i="2"/>
  <c r="P14" i="2"/>
  <c r="P9" i="2"/>
  <c r="N52" i="2"/>
  <c r="N46" i="2"/>
  <c r="P24" i="2"/>
  <c r="P8" i="2"/>
  <c r="P64" i="2"/>
  <c r="P57" i="2"/>
  <c r="P53" i="2"/>
  <c r="P47" i="2"/>
  <c r="N45" i="2"/>
  <c r="N35" i="2"/>
  <c r="P33" i="2"/>
  <c r="P31" i="2"/>
  <c r="N22" i="2"/>
  <c r="P15" i="2"/>
  <c r="N59" i="2"/>
  <c r="N41" i="2"/>
  <c r="N30" i="2"/>
  <c r="P58" i="2"/>
  <c r="P18" i="2"/>
  <c r="P56" i="2"/>
  <c r="P37" i="2"/>
  <c r="P26" i="2"/>
  <c r="L65" i="2"/>
  <c r="N66" i="2" s="1"/>
  <c r="Q66" i="2" l="1"/>
  <c r="P65" i="2"/>
  <c r="N67" i="2"/>
  <c r="R29" i="2" l="1"/>
  <c r="R12" i="2"/>
  <c r="R19" i="2"/>
  <c r="R61" i="2"/>
  <c r="R11" i="2"/>
  <c r="R38" i="2"/>
  <c r="R62" i="2"/>
  <c r="R49" i="2"/>
  <c r="R48" i="2"/>
  <c r="R51" i="2"/>
  <c r="R43" i="2"/>
  <c r="R6" i="2"/>
  <c r="R63" i="2"/>
  <c r="R27" i="2"/>
  <c r="R34" i="2"/>
  <c r="R24" i="2"/>
  <c r="R26" i="2"/>
  <c r="R7" i="2"/>
  <c r="R9" i="2"/>
  <c r="R13" i="2"/>
  <c r="R18" i="2"/>
  <c r="R22" i="2"/>
  <c r="R42" i="2"/>
  <c r="R50" i="2"/>
  <c r="R54" i="2"/>
  <c r="R57" i="2"/>
  <c r="R17" i="2"/>
  <c r="R21" i="2"/>
  <c r="R5" i="2"/>
  <c r="R10" i="2"/>
  <c r="R32" i="2"/>
  <c r="R35" i="2"/>
  <c r="R40" i="2"/>
  <c r="R45" i="2"/>
  <c r="R58" i="2"/>
  <c r="R23" i="2"/>
  <c r="R33" i="2"/>
  <c r="R20" i="2"/>
  <c r="R16" i="2"/>
  <c r="R28" i="2"/>
  <c r="R31" i="2"/>
  <c r="R44" i="2"/>
  <c r="R47" i="2"/>
  <c r="R64" i="2"/>
  <c r="R15" i="2"/>
  <c r="R36" i="2"/>
  <c r="R41" i="2"/>
  <c r="R55" i="2"/>
  <c r="R25" i="2"/>
  <c r="R39" i="2"/>
  <c r="R53" i="2"/>
  <c r="R60" i="2"/>
  <c r="R65" i="2"/>
  <c r="R8" i="2"/>
  <c r="R14" i="2"/>
  <c r="R30" i="2"/>
  <c r="R37" i="2"/>
  <c r="R52" i="2"/>
  <c r="R56" i="2"/>
  <c r="R59" i="2"/>
  <c r="R46" i="2"/>
  <c r="Q67" i="2" l="1"/>
  <c r="S67" i="2" s="1"/>
</calcChain>
</file>

<file path=xl/sharedStrings.xml><?xml version="1.0" encoding="utf-8"?>
<sst xmlns="http://schemas.openxmlformats.org/spreadsheetml/2006/main" count="391" uniqueCount="163">
  <si>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</si>
  <si>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</si>
  <si>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</si>
  <si>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</si>
  <si>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</si>
  <si>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</si>
  <si>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</si>
  <si>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</si>
  <si>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</si>
  <si>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</si>
  <si>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</si>
  <si>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</si>
  <si>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</si>
  <si>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</si>
  <si>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</si>
  <si>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</si>
  <si>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</si>
  <si>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</si>
  <si>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Building Style</t>
  </si>
  <si>
    <t>SW1/4</t>
  </si>
  <si>
    <t>RANCH</t>
  </si>
  <si>
    <t>PTA</t>
  </si>
  <si>
    <t>16-19-100-006</t>
  </si>
  <si>
    <t>5434 N VASSAR RD</t>
  </si>
  <si>
    <t>WD</t>
  </si>
  <si>
    <t>03-ARM'S LENGTH</t>
  </si>
  <si>
    <t>16-19-200-017</t>
  </si>
  <si>
    <t>5477 N IRISH RD</t>
  </si>
  <si>
    <t>16-19-200-019</t>
  </si>
  <si>
    <t>5455 N IRISH RD</t>
  </si>
  <si>
    <t>TWO-STORY</t>
  </si>
  <si>
    <t>16-19-200-032</t>
  </si>
  <si>
    <t>7322 E COLDWATER RD</t>
  </si>
  <si>
    <t>ONE-HALF STORY</t>
  </si>
  <si>
    <t>16-19-300-012</t>
  </si>
  <si>
    <t>7151 E CARPENTER RD</t>
  </si>
  <si>
    <t>TRI-LEVEL</t>
  </si>
  <si>
    <t>16-19-400-002</t>
  </si>
  <si>
    <t>5213 N IRISH RD</t>
  </si>
  <si>
    <t>16-19-551-004</t>
  </si>
  <si>
    <t>5172 N VASSAR RD</t>
  </si>
  <si>
    <t>16-19-552-007</t>
  </si>
  <si>
    <t>7021 E CARPENTER RD</t>
  </si>
  <si>
    <t>16-19-552-013</t>
  </si>
  <si>
    <t>7091 E CARPENTER RD</t>
  </si>
  <si>
    <t>16-19-552-020</t>
  </si>
  <si>
    <t>5088 N VASSAR RD</t>
  </si>
  <si>
    <t>16-19-576-013</t>
  </si>
  <si>
    <t>7393 E CARPENTER RD</t>
  </si>
  <si>
    <t>16-19-576-015</t>
  </si>
  <si>
    <t>7417 E CARPENTER RD</t>
  </si>
  <si>
    <t>16-19-576-018</t>
  </si>
  <si>
    <t>7445 E CARPENTER RD</t>
  </si>
  <si>
    <t>16-20-100-008</t>
  </si>
  <si>
    <t>8098 E COLDWATER RD</t>
  </si>
  <si>
    <t>16-20-100-016</t>
  </si>
  <si>
    <t>8216 E COLDWATER RD</t>
  </si>
  <si>
    <t>16-20-100-019</t>
  </si>
  <si>
    <t>8260 E COLDWATER RD</t>
  </si>
  <si>
    <t>BI-LEVEL</t>
  </si>
  <si>
    <t>16-20-200-043</t>
  </si>
  <si>
    <t>5345 N GALE RD</t>
  </si>
  <si>
    <t>16-20-200-044</t>
  </si>
  <si>
    <t>8282 E COLDWATER RD</t>
  </si>
  <si>
    <t>16-20-300-009</t>
  </si>
  <si>
    <t>5154 N IRISH RD</t>
  </si>
  <si>
    <t>16-20-400-009</t>
  </si>
  <si>
    <t>5135 N GALE RD</t>
  </si>
  <si>
    <t>33-TO BE DETERMINED</t>
  </si>
  <si>
    <t>COLONIAL</t>
  </si>
  <si>
    <t>16-20-400-012</t>
  </si>
  <si>
    <t>8475 E CARPENTER RD</t>
  </si>
  <si>
    <t>16-21-100-008</t>
  </si>
  <si>
    <t>5430 N GALE RD</t>
  </si>
  <si>
    <t>16-21-200-019</t>
  </si>
  <si>
    <t>5429 N STATE RD</t>
  </si>
  <si>
    <t>16-21-200-027</t>
  </si>
  <si>
    <t>5319 N STATE RD</t>
  </si>
  <si>
    <t>16-21-200-028</t>
  </si>
  <si>
    <t>5313 N STATE RD</t>
  </si>
  <si>
    <t>16-21-300-022</t>
  </si>
  <si>
    <t>5130 N GALE RD</t>
  </si>
  <si>
    <t>16-21-400-001</t>
  </si>
  <si>
    <t>5241 N STATE RD</t>
  </si>
  <si>
    <t>16-21-400-005</t>
  </si>
  <si>
    <t>5141 N STATE RD</t>
  </si>
  <si>
    <t>16-28-100-005</t>
  </si>
  <si>
    <t>4328 N GALE RD</t>
  </si>
  <si>
    <t>1  3/4 STORY</t>
  </si>
  <si>
    <t>16-28-100-007</t>
  </si>
  <si>
    <t>4346 N GALE RD</t>
  </si>
  <si>
    <t>16-28-300-006</t>
  </si>
  <si>
    <t>4042 N GALE RD</t>
  </si>
  <si>
    <t>16-28-300-013</t>
  </si>
  <si>
    <t>4170 N GALE RD</t>
  </si>
  <si>
    <t>16-28-400-023</t>
  </si>
  <si>
    <t>4127 N STATE RD</t>
  </si>
  <si>
    <t>16-29-100-011</t>
  </si>
  <si>
    <t>4270 N IRISH RD</t>
  </si>
  <si>
    <t>16-29-200-018</t>
  </si>
  <si>
    <t>4327 N GALE RD</t>
  </si>
  <si>
    <t>16-29-300-002</t>
  </si>
  <si>
    <t>4168 N IRISH RD</t>
  </si>
  <si>
    <t>LC</t>
  </si>
  <si>
    <t>16-29-501-005</t>
  </si>
  <si>
    <t>8074 E CARPENTER RD</t>
  </si>
  <si>
    <t>16-29-501-010</t>
  </si>
  <si>
    <t>4506 N IRISH RD</t>
  </si>
  <si>
    <t>16-29-551-028</t>
  </si>
  <si>
    <t>8041 E RICHFIELD RD</t>
  </si>
  <si>
    <t>16-30-100-003</t>
  </si>
  <si>
    <t>4466 N VASSAR RD</t>
  </si>
  <si>
    <t>16-30-100-022</t>
  </si>
  <si>
    <t>7138 E CARPENTER RD</t>
  </si>
  <si>
    <t>16-30-300-008</t>
  </si>
  <si>
    <t>7209 E RICHFIELD RD</t>
  </si>
  <si>
    <t>16-30-501-005</t>
  </si>
  <si>
    <t>7045 NORMANDY CT</t>
  </si>
  <si>
    <t>16-30-502-001</t>
  </si>
  <si>
    <t>7010 E CARPENTER RD</t>
  </si>
  <si>
    <t>QUAD-LEVEL</t>
  </si>
  <si>
    <t>16-31-100-012</t>
  </si>
  <si>
    <t>7044 E RICHFIELD RD</t>
  </si>
  <si>
    <t>16-31-100-019</t>
  </si>
  <si>
    <t>7174 E RICHFIELD RD</t>
  </si>
  <si>
    <t>16-31-100-022</t>
  </si>
  <si>
    <t>7120 E RICHFIELD RD</t>
  </si>
  <si>
    <t>16-31-200-005</t>
  </si>
  <si>
    <t>3303 N IRISH RD</t>
  </si>
  <si>
    <t>16-31-300-005</t>
  </si>
  <si>
    <t>7011 E POTTER RD</t>
  </si>
  <si>
    <t>16-31-400-003</t>
  </si>
  <si>
    <t>3087 N IRISH RD</t>
  </si>
  <si>
    <t>16-31-501-005</t>
  </si>
  <si>
    <t>7111 E RICHFIELD RD</t>
  </si>
  <si>
    <t>16-31-501-024</t>
  </si>
  <si>
    <t>7074 E PIERSON RD</t>
  </si>
  <si>
    <t>16-31-576-008</t>
  </si>
  <si>
    <t>3157 N IRISH RD</t>
  </si>
  <si>
    <t>16-31-576-011</t>
  </si>
  <si>
    <t>3119 N IRISH RD</t>
  </si>
  <si>
    <t>16-31-577-005</t>
  </si>
  <si>
    <t>7411 E POTTER RD</t>
  </si>
  <si>
    <t>16-32-200-010</t>
  </si>
  <si>
    <t>8404 E RICHFIELD RD</t>
  </si>
  <si>
    <t>16-32-200-012</t>
  </si>
  <si>
    <t>8438 E RICHFIELD RD</t>
  </si>
  <si>
    <t>16-32-526-005</t>
  </si>
  <si>
    <t>3441 CRANDON DR</t>
  </si>
  <si>
    <t>16-33-400-005</t>
  </si>
  <si>
    <t>9431 E POTTER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</si>
  <si>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</si>
  <si>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</si>
  <si>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</si>
  <si>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</si>
  <si>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</si>
  <si>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</si>
  <si>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</si>
  <si>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</si>
  <si>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SW 1/4</t>
  </si>
  <si>
    <t>Calculated ECF =</t>
  </si>
  <si>
    <t>2023 ECF used in BS&amp;A =</t>
  </si>
  <si>
    <t>SW 1/4 includes Greenfield, Joanna Gardens, Cramer Gardens, Algoe Acres, Dickinson Acres, Vasscarr Estates, Normandy Court, Vasscarr Manor No 1, Mabells Acres, Flatiron, Windmill Valley, Windmill Valley No 1 &amp; Mabells Acres No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</si>
</sst>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6" fontId="2" fillId="3" borderId="2" xfId="0" applyNumberFormat="1" applyFont="1" applyFill="1" applyBorder="1"/>
    <xf numFmtId="38" fontId="1" fillId="2" borderId="0" xfId="0" applyNumberFormat="1" applyFont="1" applyFill="1" applyAlignment="1">
      <alignment horizontal="center"/>
    </xf>
    <xf numFmtId="38" fontId="0" fillId="0" borderId="0" xfId="0" applyNumberFormat="1"/>
    <xf numFmtId="38" fontId="2" fillId="3" borderId="1" xfId="0" applyNumberFormat="1" applyFont="1" applyFill="1" applyBorder="1"/>
    <xf numFmtId="38" fontId="2" fillId="3" borderId="0" xfId="0" applyNumberFormat="1" applyFont="1" applyFill="1"/>
    <xf numFmtId="38" fontId="2" fillId="3" borderId="2" xfId="0" applyNumberFormat="1" applyFont="1" applyFill="1" applyBorder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9" fontId="1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2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1" fillId="2" borderId="0" xfId="0" applyNumberFormat="1" applyFont="1" applyFill="1" applyAlignment="1">
      <alignment horizontal="center"/>
    </xf>
    <xf numFmtId="168" fontId="0" fillId="0" borderId="0" xfId="0" applyNumberFormat="1"/>
    <xf numFmtId="168" fontId="2" fillId="3" borderId="1" xfId="0" applyNumberFormat="1" applyFont="1" applyFill="1" applyBorder="1"/>
    <xf numFmtId="168" fontId="2" fillId="3" borderId="0" xfId="0" applyNumberFormat="1" applyFont="1" applyFill="1"/>
    <xf numFmtId="168" fontId="2" fillId="3" borderId="2" xfId="0" applyNumberFormat="1" applyFont="1" applyFill="1" applyBorder="1"/>
    <xf numFmtId="168" fontId="2" fillId="3" borderId="2" xfId="0" applyNumberFormat="1" applyFont="1" applyFill="1" applyBorder="1" applyAlignment="1">
      <alignment horizontal="right"/>
    </xf>
    <xf numFmtId="0" fontId="3" fillId="0" borderId="0" xfId="0" applyFont="1"/>
    <xf numFmtId="6" fontId="4" fillId="0" borderId="0" xfId="0" applyNumberFormat="1" applyFont="1" applyAlignment="1">
      <alignment horizontal="right"/>
    </xf>
    <xf numFmtId="169" fontId="4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47F1-D3EB-43FD-9D40-1E60E95164DC}">
  <dimension ref="A1:AL70"/>
  <sheetViews>
    <sheetView tabSelected="1" workbookViewId="0">
      <selection activeCell="K71" sqref="K71"/>
    </sheetView>
  </sheetViews>
  <sheetFormatPr defaultRowHeight="15" x14ac:dyDescent="0.25"/>
  <cols>
    <col min="1" max="1" width="14.28515625" bestFit="1" customWidth="1"/>
    <col min="2" max="2" width="21" bestFit="1" customWidth="1"/>
    <col min="3" max="3" width="9.28515625" style="17" bestFit="1" customWidth="1"/>
    <col min="4" max="4" width="11.85546875" style="7" bestFit="1" customWidth="1"/>
    <col min="5" max="5" width="5.5703125" bestFit="1" customWidth="1"/>
    <col min="6" max="6" width="20.85546875" bestFit="1" customWidth="1"/>
    <col min="7" max="7" width="11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6.140625" bestFit="1" customWidth="1"/>
  </cols>
  <sheetData>
    <row r="1" spans="1:38" ht="15.75" x14ac:dyDescent="0.25">
      <c r="A1" s="47" t="s">
        <v>159</v>
      </c>
    </row>
    <row r="2" spans="1:38" x14ac:dyDescent="0.25">
      <c r="A2" t="s">
        <v>162</v>
      </c>
    </row>
    <row r="4" spans="1:38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 t="s">
        <v>18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5">
      <c r="A5" t="s">
        <v>22</v>
      </c>
      <c r="B5" t="s">
        <v>23</v>
      </c>
      <c r="C5" s="17">
        <v>44131</v>
      </c>
      <c r="D5" s="7">
        <v>175100</v>
      </c>
      <c r="E5" t="s">
        <v>24</v>
      </c>
      <c r="F5" t="s">
        <v>25</v>
      </c>
      <c r="G5" s="7">
        <v>175100</v>
      </c>
      <c r="H5" s="7">
        <v>56400</v>
      </c>
      <c r="I5" s="12">
        <f t="shared" ref="I5:I31" si="0">H5/G5*100</f>
        <v>32.210165619645913</v>
      </c>
      <c r="J5" s="7">
        <v>141591</v>
      </c>
      <c r="K5" s="7">
        <v>40758</v>
      </c>
      <c r="L5" s="7">
        <f t="shared" ref="L5:L31" si="1">G5-K5</f>
        <v>134342</v>
      </c>
      <c r="M5" s="7">
        <v>111540.1328125</v>
      </c>
      <c r="N5" s="22">
        <f t="shared" ref="N5:N31" si="2">L5/M5</f>
        <v>1.2044274702974413</v>
      </c>
      <c r="O5" s="27">
        <v>1500</v>
      </c>
      <c r="P5" s="32">
        <f t="shared" ref="P5:P31" si="3">L5/O5</f>
        <v>89.561333333333337</v>
      </c>
      <c r="Q5" s="37" t="s">
        <v>19</v>
      </c>
      <c r="R5" s="42">
        <f>ABS(N67-N5)*100</f>
        <v>22.5821760869919</v>
      </c>
      <c r="S5" t="s">
        <v>20</v>
      </c>
    </row>
    <row r="6" spans="1:38" x14ac:dyDescent="0.25">
      <c r="A6" t="s">
        <v>26</v>
      </c>
      <c r="B6" t="s">
        <v>27</v>
      </c>
      <c r="C6" s="17">
        <v>44033</v>
      </c>
      <c r="D6" s="7">
        <v>131500</v>
      </c>
      <c r="E6" t="s">
        <v>24</v>
      </c>
      <c r="F6" t="s">
        <v>25</v>
      </c>
      <c r="G6" s="7">
        <v>131500</v>
      </c>
      <c r="H6" s="7">
        <v>55400</v>
      </c>
      <c r="I6" s="12">
        <f t="shared" si="0"/>
        <v>42.129277566539926</v>
      </c>
      <c r="J6" s="7">
        <v>141647</v>
      </c>
      <c r="K6" s="7">
        <v>36020</v>
      </c>
      <c r="L6" s="7">
        <f t="shared" si="1"/>
        <v>95480</v>
      </c>
      <c r="M6" s="7">
        <v>118415.921875</v>
      </c>
      <c r="N6" s="22">
        <f t="shared" si="2"/>
        <v>0.80631049007741384</v>
      </c>
      <c r="O6" s="27">
        <v>1040</v>
      </c>
      <c r="P6" s="32">
        <f t="shared" si="3"/>
        <v>91.807692307692307</v>
      </c>
      <c r="Q6" s="37" t="s">
        <v>19</v>
      </c>
      <c r="R6" s="42">
        <f>ABS(N67-N6)*100</f>
        <v>17.229521935010851</v>
      </c>
      <c r="S6" t="s">
        <v>20</v>
      </c>
    </row>
    <row r="7" spans="1:38" x14ac:dyDescent="0.25">
      <c r="A7" t="s">
        <v>28</v>
      </c>
      <c r="B7" t="s">
        <v>29</v>
      </c>
      <c r="C7" s="17">
        <v>44494</v>
      </c>
      <c r="D7" s="7">
        <v>122000</v>
      </c>
      <c r="E7" t="s">
        <v>24</v>
      </c>
      <c r="F7" t="s">
        <v>25</v>
      </c>
      <c r="G7" s="7">
        <v>122000</v>
      </c>
      <c r="H7" s="7">
        <v>52200</v>
      </c>
      <c r="I7" s="12">
        <f t="shared" si="0"/>
        <v>42.786885245901644</v>
      </c>
      <c r="J7" s="7">
        <v>127379</v>
      </c>
      <c r="K7" s="7">
        <v>43015</v>
      </c>
      <c r="L7" s="7">
        <f t="shared" si="1"/>
        <v>78985</v>
      </c>
      <c r="M7" s="7">
        <v>94578.4765625</v>
      </c>
      <c r="N7" s="22">
        <f t="shared" si="2"/>
        <v>0.83512658345479474</v>
      </c>
      <c r="O7" s="27">
        <v>939</v>
      </c>
      <c r="P7" s="32">
        <f t="shared" si="3"/>
        <v>84.116080937167197</v>
      </c>
      <c r="Q7" s="37" t="s">
        <v>19</v>
      </c>
      <c r="R7" s="42">
        <f>ABS(N67-N7)*100</f>
        <v>14.34791259727276</v>
      </c>
      <c r="S7" t="s">
        <v>20</v>
      </c>
    </row>
    <row r="8" spans="1:38" x14ac:dyDescent="0.25">
      <c r="A8" t="s">
        <v>31</v>
      </c>
      <c r="B8" t="s">
        <v>32</v>
      </c>
      <c r="C8" s="17">
        <v>44511</v>
      </c>
      <c r="D8" s="7">
        <v>270000</v>
      </c>
      <c r="E8" t="s">
        <v>24</v>
      </c>
      <c r="F8" t="s">
        <v>25</v>
      </c>
      <c r="G8" s="7">
        <v>270000</v>
      </c>
      <c r="H8" s="7">
        <v>104400</v>
      </c>
      <c r="I8" s="12">
        <f t="shared" si="0"/>
        <v>38.666666666666664</v>
      </c>
      <c r="J8" s="7">
        <v>252213</v>
      </c>
      <c r="K8" s="7">
        <v>40413</v>
      </c>
      <c r="L8" s="7">
        <f t="shared" si="1"/>
        <v>229587</v>
      </c>
      <c r="M8" s="7">
        <v>237443.953125</v>
      </c>
      <c r="N8" s="22">
        <f t="shared" si="2"/>
        <v>0.96691028336752893</v>
      </c>
      <c r="O8" s="27">
        <v>1444</v>
      </c>
      <c r="P8" s="32">
        <f t="shared" si="3"/>
        <v>158.99376731301939</v>
      </c>
      <c r="Q8" s="37" t="s">
        <v>19</v>
      </c>
      <c r="R8" s="42">
        <f>ABS(N67-N8)*100</f>
        <v>1.1695426059993408</v>
      </c>
      <c r="S8" t="s">
        <v>20</v>
      </c>
    </row>
    <row r="9" spans="1:38" x14ac:dyDescent="0.25">
      <c r="A9" t="s">
        <v>34</v>
      </c>
      <c r="B9" t="s">
        <v>35</v>
      </c>
      <c r="C9" s="17">
        <v>44540</v>
      </c>
      <c r="D9" s="7">
        <v>240000</v>
      </c>
      <c r="E9" t="s">
        <v>24</v>
      </c>
      <c r="F9" t="s">
        <v>25</v>
      </c>
      <c r="G9" s="7">
        <v>240000</v>
      </c>
      <c r="H9" s="7">
        <v>81500</v>
      </c>
      <c r="I9" s="12">
        <f t="shared" si="0"/>
        <v>33.958333333333336</v>
      </c>
      <c r="J9" s="7">
        <v>188775</v>
      </c>
      <c r="K9" s="7">
        <v>44676</v>
      </c>
      <c r="L9" s="7">
        <f t="shared" si="1"/>
        <v>195324</v>
      </c>
      <c r="M9" s="7">
        <v>160350.453125</v>
      </c>
      <c r="N9" s="22">
        <f t="shared" si="2"/>
        <v>1.2181069413488756</v>
      </c>
      <c r="O9" s="27">
        <v>1272</v>
      </c>
      <c r="P9" s="32">
        <f t="shared" si="3"/>
        <v>153.5566037735849</v>
      </c>
      <c r="Q9" s="37" t="s">
        <v>19</v>
      </c>
      <c r="R9" s="42">
        <f>ABS(N67-N9)*100</f>
        <v>23.950123192135329</v>
      </c>
      <c r="S9" t="s">
        <v>36</v>
      </c>
    </row>
    <row r="10" spans="1:38" x14ac:dyDescent="0.25">
      <c r="A10" t="s">
        <v>37</v>
      </c>
      <c r="B10" t="s">
        <v>38</v>
      </c>
      <c r="C10" s="17">
        <v>44217</v>
      </c>
      <c r="D10" s="7">
        <v>210000</v>
      </c>
      <c r="E10" t="s">
        <v>24</v>
      </c>
      <c r="F10" t="s">
        <v>25</v>
      </c>
      <c r="G10" s="7">
        <v>210000</v>
      </c>
      <c r="H10" s="7">
        <v>88600</v>
      </c>
      <c r="I10" s="12">
        <f t="shared" si="0"/>
        <v>42.19047619047619</v>
      </c>
      <c r="J10" s="7">
        <v>217727</v>
      </c>
      <c r="K10" s="7">
        <v>42253</v>
      </c>
      <c r="L10" s="7">
        <f t="shared" si="1"/>
        <v>167747</v>
      </c>
      <c r="M10" s="7">
        <v>195007.828125</v>
      </c>
      <c r="N10" s="22">
        <f t="shared" si="2"/>
        <v>0.86020649331304888</v>
      </c>
      <c r="O10" s="27">
        <v>1392</v>
      </c>
      <c r="P10" s="32">
        <f t="shared" si="3"/>
        <v>120.50790229885058</v>
      </c>
      <c r="Q10" s="37" t="s">
        <v>19</v>
      </c>
      <c r="R10" s="42">
        <f>ABS(N67-N10)*100</f>
        <v>11.839921611447346</v>
      </c>
      <c r="S10" t="s">
        <v>20</v>
      </c>
    </row>
    <row r="11" spans="1:38" x14ac:dyDescent="0.25">
      <c r="A11" t="s">
        <v>39</v>
      </c>
      <c r="B11" t="s">
        <v>40</v>
      </c>
      <c r="C11" s="17">
        <v>44082</v>
      </c>
      <c r="D11" s="7">
        <v>147000</v>
      </c>
      <c r="E11" t="s">
        <v>24</v>
      </c>
      <c r="F11" t="s">
        <v>25</v>
      </c>
      <c r="G11" s="7">
        <v>147000</v>
      </c>
      <c r="H11" s="7">
        <v>56300</v>
      </c>
      <c r="I11" s="12">
        <f t="shared" si="0"/>
        <v>38.299319727891159</v>
      </c>
      <c r="J11" s="7">
        <v>136098</v>
      </c>
      <c r="K11" s="7">
        <v>17358</v>
      </c>
      <c r="L11" s="7">
        <f t="shared" si="1"/>
        <v>129642</v>
      </c>
      <c r="M11" s="7">
        <v>133116.59375</v>
      </c>
      <c r="N11" s="22">
        <f t="shared" si="2"/>
        <v>0.97389811704072393</v>
      </c>
      <c r="O11" s="27">
        <v>1441</v>
      </c>
      <c r="P11" s="32">
        <f t="shared" si="3"/>
        <v>89.966689798750863</v>
      </c>
      <c r="Q11" s="37" t="s">
        <v>19</v>
      </c>
      <c r="R11" s="42">
        <f>ABS(N67-N11)*100</f>
        <v>0.47075923867984093</v>
      </c>
      <c r="S11" t="s">
        <v>20</v>
      </c>
    </row>
    <row r="12" spans="1:38" x14ac:dyDescent="0.25">
      <c r="A12" t="s">
        <v>41</v>
      </c>
      <c r="B12" t="s">
        <v>42</v>
      </c>
      <c r="C12" s="17">
        <v>44078</v>
      </c>
      <c r="D12" s="7">
        <v>105000</v>
      </c>
      <c r="E12" t="s">
        <v>24</v>
      </c>
      <c r="F12" t="s">
        <v>25</v>
      </c>
      <c r="G12" s="7">
        <v>105000</v>
      </c>
      <c r="H12" s="7">
        <v>36000</v>
      </c>
      <c r="I12" s="12">
        <f t="shared" si="0"/>
        <v>34.285714285714285</v>
      </c>
      <c r="J12" s="7">
        <v>94154</v>
      </c>
      <c r="K12" s="7">
        <v>31231</v>
      </c>
      <c r="L12" s="7">
        <f t="shared" si="1"/>
        <v>73769</v>
      </c>
      <c r="M12" s="7">
        <v>70541.4765625</v>
      </c>
      <c r="N12" s="22">
        <f t="shared" si="2"/>
        <v>1.0457535565567642</v>
      </c>
      <c r="O12" s="27">
        <v>860</v>
      </c>
      <c r="P12" s="32">
        <f t="shared" si="3"/>
        <v>85.777906976744191</v>
      </c>
      <c r="Q12" s="37" t="s">
        <v>19</v>
      </c>
      <c r="R12" s="42">
        <f>ABS(N67-N12)*100</f>
        <v>6.7147847129241818</v>
      </c>
      <c r="S12" t="s">
        <v>33</v>
      </c>
    </row>
    <row r="13" spans="1:38" x14ac:dyDescent="0.25">
      <c r="A13" t="s">
        <v>43</v>
      </c>
      <c r="B13" t="s">
        <v>44</v>
      </c>
      <c r="C13" s="17">
        <v>44134</v>
      </c>
      <c r="D13" s="7">
        <v>151000</v>
      </c>
      <c r="E13" t="s">
        <v>24</v>
      </c>
      <c r="F13" t="s">
        <v>25</v>
      </c>
      <c r="G13" s="7">
        <v>151000</v>
      </c>
      <c r="H13" s="7">
        <v>66200</v>
      </c>
      <c r="I13" s="12">
        <f t="shared" si="0"/>
        <v>43.841059602649004</v>
      </c>
      <c r="J13" s="7">
        <v>165922</v>
      </c>
      <c r="K13" s="7">
        <v>31231</v>
      </c>
      <c r="L13" s="7">
        <f t="shared" si="1"/>
        <v>119769</v>
      </c>
      <c r="M13" s="7">
        <v>149762.8125</v>
      </c>
      <c r="N13" s="22">
        <f t="shared" si="2"/>
        <v>0.79972456446756435</v>
      </c>
      <c r="O13" s="27">
        <v>1680</v>
      </c>
      <c r="P13" s="32">
        <f t="shared" si="3"/>
        <v>71.291071428571428</v>
      </c>
      <c r="Q13" s="37" t="s">
        <v>19</v>
      </c>
      <c r="R13" s="42">
        <f>ABS(N67-N13)*100</f>
        <v>17.888114495995801</v>
      </c>
      <c r="S13" t="s">
        <v>20</v>
      </c>
    </row>
    <row r="14" spans="1:38" x14ac:dyDescent="0.25">
      <c r="A14" t="s">
        <v>45</v>
      </c>
      <c r="B14" t="s">
        <v>46</v>
      </c>
      <c r="C14" s="17">
        <v>44326</v>
      </c>
      <c r="D14" s="7">
        <v>163200</v>
      </c>
      <c r="E14" t="s">
        <v>24</v>
      </c>
      <c r="F14" t="s">
        <v>25</v>
      </c>
      <c r="G14" s="7">
        <v>163200</v>
      </c>
      <c r="H14" s="7">
        <v>59300</v>
      </c>
      <c r="I14" s="12">
        <f t="shared" si="0"/>
        <v>36.33578431372549</v>
      </c>
      <c r="J14" s="7">
        <v>135052</v>
      </c>
      <c r="K14" s="7">
        <v>54095</v>
      </c>
      <c r="L14" s="7">
        <f t="shared" si="1"/>
        <v>109105</v>
      </c>
      <c r="M14" s="7">
        <v>90758.96875</v>
      </c>
      <c r="N14" s="22">
        <f t="shared" si="2"/>
        <v>1.2021401466177413</v>
      </c>
      <c r="O14" s="27">
        <v>1106</v>
      </c>
      <c r="P14" s="32">
        <f t="shared" si="3"/>
        <v>98.648282097649187</v>
      </c>
      <c r="Q14" s="37" t="s">
        <v>19</v>
      </c>
      <c r="R14" s="42">
        <f>ABS(N67-N14)*100</f>
        <v>22.353443719021893</v>
      </c>
      <c r="S14" t="s">
        <v>20</v>
      </c>
    </row>
    <row r="15" spans="1:38" x14ac:dyDescent="0.25">
      <c r="A15" t="s">
        <v>47</v>
      </c>
      <c r="B15" t="s">
        <v>48</v>
      </c>
      <c r="C15" s="17">
        <v>44417</v>
      </c>
      <c r="D15" s="7">
        <v>309900</v>
      </c>
      <c r="E15" t="s">
        <v>24</v>
      </c>
      <c r="F15" t="s">
        <v>25</v>
      </c>
      <c r="G15" s="7">
        <v>309900</v>
      </c>
      <c r="H15" s="7">
        <v>110200</v>
      </c>
      <c r="I15" s="12">
        <f t="shared" si="0"/>
        <v>35.559858018715715</v>
      </c>
      <c r="J15" s="7">
        <v>288045</v>
      </c>
      <c r="K15" s="7">
        <v>69594</v>
      </c>
      <c r="L15" s="7">
        <f t="shared" si="1"/>
        <v>240306</v>
      </c>
      <c r="M15" s="7">
        <v>244900.21875</v>
      </c>
      <c r="N15" s="22">
        <f t="shared" si="2"/>
        <v>0.98124044652369258</v>
      </c>
      <c r="O15" s="27">
        <v>1962</v>
      </c>
      <c r="P15" s="32">
        <f t="shared" si="3"/>
        <v>122.48012232415903</v>
      </c>
      <c r="Q15" s="37" t="s">
        <v>19</v>
      </c>
      <c r="R15" s="42">
        <f>ABS(N67-N15)*100</f>
        <v>0.26347370961702365</v>
      </c>
      <c r="S15" t="s">
        <v>30</v>
      </c>
    </row>
    <row r="16" spans="1:38" x14ac:dyDescent="0.25">
      <c r="A16" t="s">
        <v>49</v>
      </c>
      <c r="B16" t="s">
        <v>50</v>
      </c>
      <c r="C16" s="17">
        <v>44341</v>
      </c>
      <c r="D16" s="7">
        <v>162050</v>
      </c>
      <c r="E16" t="s">
        <v>24</v>
      </c>
      <c r="F16" t="s">
        <v>25</v>
      </c>
      <c r="G16" s="7">
        <v>162050</v>
      </c>
      <c r="H16" s="7">
        <v>54000</v>
      </c>
      <c r="I16" s="12">
        <f t="shared" si="0"/>
        <v>33.323048441838935</v>
      </c>
      <c r="J16" s="7">
        <v>133665</v>
      </c>
      <c r="K16" s="7">
        <v>31766</v>
      </c>
      <c r="L16" s="7">
        <f t="shared" si="1"/>
        <v>130284</v>
      </c>
      <c r="M16" s="7">
        <v>114236.546875</v>
      </c>
      <c r="N16" s="22">
        <f t="shared" si="2"/>
        <v>1.1404756495533732</v>
      </c>
      <c r="O16" s="27">
        <v>960</v>
      </c>
      <c r="P16" s="32">
        <f t="shared" si="3"/>
        <v>135.71250000000001</v>
      </c>
      <c r="Q16" s="37" t="s">
        <v>19</v>
      </c>
      <c r="R16" s="42">
        <f>ABS(N67-N16)*100</f>
        <v>16.186994012585089</v>
      </c>
      <c r="S16" t="s">
        <v>20</v>
      </c>
    </row>
    <row r="17" spans="1:19" x14ac:dyDescent="0.25">
      <c r="A17" t="s">
        <v>51</v>
      </c>
      <c r="B17" t="s">
        <v>52</v>
      </c>
      <c r="C17" s="17">
        <v>44217</v>
      </c>
      <c r="D17" s="7">
        <v>170000</v>
      </c>
      <c r="E17" t="s">
        <v>24</v>
      </c>
      <c r="F17" t="s">
        <v>25</v>
      </c>
      <c r="G17" s="7">
        <v>170000</v>
      </c>
      <c r="H17" s="7">
        <v>59000</v>
      </c>
      <c r="I17" s="12">
        <f t="shared" si="0"/>
        <v>34.705882352941174</v>
      </c>
      <c r="J17" s="7">
        <v>149167</v>
      </c>
      <c r="K17" s="7">
        <v>29238</v>
      </c>
      <c r="L17" s="7">
        <f t="shared" si="1"/>
        <v>140762</v>
      </c>
      <c r="M17" s="7">
        <v>134141.046875</v>
      </c>
      <c r="N17" s="22">
        <f t="shared" si="2"/>
        <v>1.0493581441269784</v>
      </c>
      <c r="O17" s="27">
        <v>1056</v>
      </c>
      <c r="P17" s="32">
        <f t="shared" si="3"/>
        <v>133.2973484848485</v>
      </c>
      <c r="Q17" s="37" t="s">
        <v>19</v>
      </c>
      <c r="R17" s="42">
        <f>ABS(N67-N17)*100</f>
        <v>7.0752434699456028</v>
      </c>
      <c r="S17" t="s">
        <v>20</v>
      </c>
    </row>
    <row r="18" spans="1:19" x14ac:dyDescent="0.25">
      <c r="A18" t="s">
        <v>53</v>
      </c>
      <c r="B18" t="s">
        <v>54</v>
      </c>
      <c r="C18" s="17">
        <v>43938</v>
      </c>
      <c r="D18" s="7">
        <v>175000</v>
      </c>
      <c r="E18" t="s">
        <v>24</v>
      </c>
      <c r="F18" t="s">
        <v>25</v>
      </c>
      <c r="G18" s="7">
        <v>175000</v>
      </c>
      <c r="H18" s="7">
        <v>87800</v>
      </c>
      <c r="I18" s="12">
        <f t="shared" si="0"/>
        <v>50.171428571428564</v>
      </c>
      <c r="J18" s="7">
        <v>232540</v>
      </c>
      <c r="K18" s="7">
        <v>51478</v>
      </c>
      <c r="L18" s="7">
        <f t="shared" si="1"/>
        <v>123522</v>
      </c>
      <c r="M18" s="7">
        <v>200905.546875</v>
      </c>
      <c r="N18" s="22">
        <f t="shared" si="2"/>
        <v>0.61482623014312932</v>
      </c>
      <c r="O18" s="27">
        <v>1316</v>
      </c>
      <c r="P18" s="32">
        <f t="shared" si="3"/>
        <v>93.861702127659569</v>
      </c>
      <c r="Q18" s="37" t="s">
        <v>19</v>
      </c>
      <c r="R18" s="42">
        <f>ABS(N67-N18)*100</f>
        <v>36.377947928439305</v>
      </c>
      <c r="S18" t="s">
        <v>20</v>
      </c>
    </row>
    <row r="19" spans="1:19" x14ac:dyDescent="0.25">
      <c r="A19" t="s">
        <v>55</v>
      </c>
      <c r="B19" t="s">
        <v>56</v>
      </c>
      <c r="C19" s="17">
        <v>43944</v>
      </c>
      <c r="D19" s="7">
        <v>256900</v>
      </c>
      <c r="E19" t="s">
        <v>24</v>
      </c>
      <c r="F19" t="s">
        <v>25</v>
      </c>
      <c r="G19" s="7">
        <v>256900</v>
      </c>
      <c r="H19" s="7">
        <v>98800</v>
      </c>
      <c r="I19" s="12">
        <f t="shared" si="0"/>
        <v>38.458544180615021</v>
      </c>
      <c r="J19" s="7">
        <v>236247</v>
      </c>
      <c r="K19" s="7">
        <v>49816</v>
      </c>
      <c r="L19" s="7">
        <f t="shared" si="1"/>
        <v>207084</v>
      </c>
      <c r="M19" s="7">
        <v>205900.0625</v>
      </c>
      <c r="N19" s="22">
        <f t="shared" si="2"/>
        <v>1.0057500589636781</v>
      </c>
      <c r="O19" s="27">
        <v>1199</v>
      </c>
      <c r="P19" s="32">
        <f t="shared" si="3"/>
        <v>172.71392827356129</v>
      </c>
      <c r="Q19" s="37" t="s">
        <v>19</v>
      </c>
      <c r="R19" s="42">
        <f>ABS(N67-N19)*100</f>
        <v>2.7144349536155743</v>
      </c>
      <c r="S19" t="s">
        <v>20</v>
      </c>
    </row>
    <row r="20" spans="1:19" x14ac:dyDescent="0.25">
      <c r="A20" t="s">
        <v>57</v>
      </c>
      <c r="B20" t="s">
        <v>58</v>
      </c>
      <c r="C20" s="17">
        <v>44260</v>
      </c>
      <c r="D20" s="7">
        <v>254900</v>
      </c>
      <c r="E20" t="s">
        <v>21</v>
      </c>
      <c r="F20" t="s">
        <v>25</v>
      </c>
      <c r="G20" s="7">
        <v>254900</v>
      </c>
      <c r="H20" s="7">
        <v>110600</v>
      </c>
      <c r="I20" s="12">
        <f t="shared" si="0"/>
        <v>43.389564535111809</v>
      </c>
      <c r="J20" s="7">
        <v>260001</v>
      </c>
      <c r="K20" s="7">
        <v>53906</v>
      </c>
      <c r="L20" s="7">
        <f t="shared" si="1"/>
        <v>200994</v>
      </c>
      <c r="M20" s="7">
        <v>227984.5</v>
      </c>
      <c r="N20" s="22">
        <f t="shared" si="2"/>
        <v>0.88161256576653235</v>
      </c>
      <c r="O20" s="27">
        <v>2360</v>
      </c>
      <c r="P20" s="32">
        <f t="shared" si="3"/>
        <v>85.166949152542372</v>
      </c>
      <c r="Q20" s="37" t="s">
        <v>19</v>
      </c>
      <c r="R20" s="42">
        <f>ABS(N67-N20)*100</f>
        <v>9.6993143660989993</v>
      </c>
      <c r="S20" t="s">
        <v>59</v>
      </c>
    </row>
    <row r="21" spans="1:19" x14ac:dyDescent="0.25">
      <c r="A21" t="s">
        <v>60</v>
      </c>
      <c r="B21" t="s">
        <v>61</v>
      </c>
      <c r="C21" s="17">
        <v>44054</v>
      </c>
      <c r="D21" s="7">
        <v>425000</v>
      </c>
      <c r="E21" t="s">
        <v>24</v>
      </c>
      <c r="F21" t="s">
        <v>25</v>
      </c>
      <c r="G21" s="7">
        <v>425000</v>
      </c>
      <c r="H21" s="7">
        <v>202300</v>
      </c>
      <c r="I21" s="12">
        <f t="shared" si="0"/>
        <v>47.599999999999994</v>
      </c>
      <c r="J21" s="7">
        <v>465990</v>
      </c>
      <c r="K21" s="7">
        <v>73700</v>
      </c>
      <c r="L21" s="7">
        <f t="shared" si="1"/>
        <v>351300</v>
      </c>
      <c r="M21" s="7">
        <v>435139.125</v>
      </c>
      <c r="N21" s="22">
        <f t="shared" si="2"/>
        <v>0.80732800113067282</v>
      </c>
      <c r="O21" s="27">
        <v>4448</v>
      </c>
      <c r="P21" s="32">
        <f t="shared" si="3"/>
        <v>78.97931654676259</v>
      </c>
      <c r="Q21" s="37" t="s">
        <v>19</v>
      </c>
      <c r="R21" s="42">
        <f>ABS(N67-N21)*100</f>
        <v>17.127770829684952</v>
      </c>
      <c r="S21" t="s">
        <v>30</v>
      </c>
    </row>
    <row r="22" spans="1:19" x14ac:dyDescent="0.25">
      <c r="A22" t="s">
        <v>62</v>
      </c>
      <c r="B22" t="s">
        <v>63</v>
      </c>
      <c r="C22" s="17">
        <v>44631</v>
      </c>
      <c r="D22" s="7">
        <v>169900</v>
      </c>
      <c r="E22" t="s">
        <v>24</v>
      </c>
      <c r="F22" t="s">
        <v>25</v>
      </c>
      <c r="G22" s="7">
        <v>169900</v>
      </c>
      <c r="H22" s="7">
        <v>70300</v>
      </c>
      <c r="I22" s="12">
        <f t="shared" si="0"/>
        <v>41.377280753384341</v>
      </c>
      <c r="J22" s="7">
        <v>167941</v>
      </c>
      <c r="K22" s="7">
        <v>20682</v>
      </c>
      <c r="L22" s="7">
        <f t="shared" si="1"/>
        <v>149218</v>
      </c>
      <c r="M22" s="7">
        <v>165088.5625</v>
      </c>
      <c r="N22" s="22">
        <f t="shared" si="2"/>
        <v>0.90386637172396478</v>
      </c>
      <c r="O22" s="27">
        <v>1472</v>
      </c>
      <c r="P22" s="32">
        <f t="shared" si="3"/>
        <v>101.37092391304348</v>
      </c>
      <c r="Q22" s="37" t="s">
        <v>19</v>
      </c>
      <c r="R22" s="42">
        <f>ABS(N67-N22)*100</f>
        <v>7.4739337703557567</v>
      </c>
      <c r="S22" t="s">
        <v>20</v>
      </c>
    </row>
    <row r="23" spans="1:19" x14ac:dyDescent="0.25">
      <c r="A23" t="s">
        <v>64</v>
      </c>
      <c r="B23" t="s">
        <v>65</v>
      </c>
      <c r="C23" s="17">
        <v>44383</v>
      </c>
      <c r="D23" s="7">
        <v>100000</v>
      </c>
      <c r="E23" t="s">
        <v>24</v>
      </c>
      <c r="F23" t="s">
        <v>25</v>
      </c>
      <c r="G23" s="7">
        <v>100000</v>
      </c>
      <c r="H23" s="7">
        <v>35700</v>
      </c>
      <c r="I23" s="12">
        <f t="shared" si="0"/>
        <v>35.699999999999996</v>
      </c>
      <c r="J23" s="7">
        <v>86525</v>
      </c>
      <c r="K23" s="7">
        <v>45249</v>
      </c>
      <c r="L23" s="7">
        <f t="shared" si="1"/>
        <v>54751</v>
      </c>
      <c r="M23" s="7">
        <v>46273.54296875</v>
      </c>
      <c r="N23" s="22">
        <f t="shared" si="2"/>
        <v>1.1832031110514942</v>
      </c>
      <c r="O23" s="27">
        <v>608</v>
      </c>
      <c r="P23" s="32">
        <f t="shared" si="3"/>
        <v>90.05098684210526</v>
      </c>
      <c r="Q23" s="37" t="s">
        <v>19</v>
      </c>
      <c r="R23" s="42">
        <f>ABS(N67-N23)*100</f>
        <v>20.459740162397189</v>
      </c>
      <c r="S23" t="s">
        <v>20</v>
      </c>
    </row>
    <row r="24" spans="1:19" x14ac:dyDescent="0.25">
      <c r="A24" t="s">
        <v>66</v>
      </c>
      <c r="B24" t="s">
        <v>67</v>
      </c>
      <c r="C24" s="17">
        <v>44496</v>
      </c>
      <c r="D24" s="7">
        <v>530000</v>
      </c>
      <c r="E24" t="s">
        <v>24</v>
      </c>
      <c r="F24" t="s">
        <v>68</v>
      </c>
      <c r="G24" s="7">
        <v>530000</v>
      </c>
      <c r="H24" s="7">
        <v>186900</v>
      </c>
      <c r="I24" s="12">
        <f t="shared" si="0"/>
        <v>35.264150943396224</v>
      </c>
      <c r="J24" s="7">
        <v>434800</v>
      </c>
      <c r="K24" s="7">
        <v>94147</v>
      </c>
      <c r="L24" s="7">
        <f t="shared" si="1"/>
        <v>435853</v>
      </c>
      <c r="M24" s="7">
        <v>378812.84375</v>
      </c>
      <c r="N24" s="22">
        <f t="shared" si="2"/>
        <v>1.1505760884064533</v>
      </c>
      <c r="O24" s="27">
        <v>3236</v>
      </c>
      <c r="P24" s="32">
        <f t="shared" si="3"/>
        <v>134.68881334981458</v>
      </c>
      <c r="Q24" s="37" t="s">
        <v>19</v>
      </c>
      <c r="R24" s="42">
        <f>ABS(N67-N24)*100</f>
        <v>17.197037897893097</v>
      </c>
      <c r="S24" t="s">
        <v>69</v>
      </c>
    </row>
    <row r="25" spans="1:19" x14ac:dyDescent="0.25">
      <c r="A25" t="s">
        <v>70</v>
      </c>
      <c r="B25" t="s">
        <v>71</v>
      </c>
      <c r="C25" s="17">
        <v>44540</v>
      </c>
      <c r="D25" s="7">
        <v>379500</v>
      </c>
      <c r="E25" t="s">
        <v>21</v>
      </c>
      <c r="F25" t="s">
        <v>25</v>
      </c>
      <c r="G25" s="7">
        <v>379500</v>
      </c>
      <c r="H25" s="7">
        <v>153400</v>
      </c>
      <c r="I25" s="12">
        <f t="shared" si="0"/>
        <v>40.421607378129117</v>
      </c>
      <c r="J25" s="7">
        <v>346849</v>
      </c>
      <c r="K25" s="7">
        <v>83349</v>
      </c>
      <c r="L25" s="7">
        <f t="shared" si="1"/>
        <v>296151</v>
      </c>
      <c r="M25" s="7">
        <v>294264.03125</v>
      </c>
      <c r="N25" s="22">
        <f t="shared" si="2"/>
        <v>1.0064125022075732</v>
      </c>
      <c r="O25" s="27">
        <v>2424</v>
      </c>
      <c r="P25" s="32">
        <f t="shared" si="3"/>
        <v>122.17450495049505</v>
      </c>
      <c r="Q25" s="37" t="s">
        <v>19</v>
      </c>
      <c r="R25" s="42">
        <f>ABS(N67-N25)*100</f>
        <v>2.7806792780050826</v>
      </c>
      <c r="S25" t="s">
        <v>59</v>
      </c>
    </row>
    <row r="26" spans="1:19" x14ac:dyDescent="0.25">
      <c r="A26" t="s">
        <v>72</v>
      </c>
      <c r="B26" t="s">
        <v>73</v>
      </c>
      <c r="C26" s="17">
        <v>44389</v>
      </c>
      <c r="D26" s="7">
        <v>320000</v>
      </c>
      <c r="E26" t="s">
        <v>21</v>
      </c>
      <c r="F26" t="s">
        <v>25</v>
      </c>
      <c r="G26" s="7">
        <v>320000</v>
      </c>
      <c r="H26" s="7">
        <v>124300</v>
      </c>
      <c r="I26" s="12">
        <f t="shared" si="0"/>
        <v>38.84375</v>
      </c>
      <c r="J26" s="7">
        <v>330150</v>
      </c>
      <c r="K26" s="7">
        <v>40125</v>
      </c>
      <c r="L26" s="7">
        <f t="shared" si="1"/>
        <v>279875</v>
      </c>
      <c r="M26" s="7">
        <v>325140.125</v>
      </c>
      <c r="N26" s="22">
        <f t="shared" si="2"/>
        <v>0.86078271637497827</v>
      </c>
      <c r="O26" s="27">
        <v>3096</v>
      </c>
      <c r="P26" s="32">
        <f t="shared" si="3"/>
        <v>90.398901808785524</v>
      </c>
      <c r="Q26" s="37" t="s">
        <v>19</v>
      </c>
      <c r="R26" s="42">
        <f>ABS(N67-N26)*100</f>
        <v>11.782299305254407</v>
      </c>
      <c r="S26" t="s">
        <v>33</v>
      </c>
    </row>
    <row r="27" spans="1:19" x14ac:dyDescent="0.25">
      <c r="A27" t="s">
        <v>74</v>
      </c>
      <c r="B27" t="s">
        <v>75</v>
      </c>
      <c r="C27" s="17">
        <v>44531</v>
      </c>
      <c r="D27" s="7">
        <v>145000</v>
      </c>
      <c r="E27" t="s">
        <v>24</v>
      </c>
      <c r="F27" t="s">
        <v>25</v>
      </c>
      <c r="G27" s="7">
        <v>145000</v>
      </c>
      <c r="H27" s="7">
        <v>42500</v>
      </c>
      <c r="I27" s="12">
        <f t="shared" si="0"/>
        <v>29.310344827586203</v>
      </c>
      <c r="J27" s="7">
        <v>108334</v>
      </c>
      <c r="K27" s="7">
        <v>32010</v>
      </c>
      <c r="L27" s="7">
        <f t="shared" si="1"/>
        <v>112990</v>
      </c>
      <c r="M27" s="7">
        <v>85391.765625</v>
      </c>
      <c r="N27" s="22">
        <f t="shared" si="2"/>
        <v>1.3231954998588309</v>
      </c>
      <c r="O27" s="27">
        <v>1014</v>
      </c>
      <c r="P27" s="32">
        <f t="shared" si="3"/>
        <v>111.42998027613412</v>
      </c>
      <c r="Q27" s="37" t="s">
        <v>19</v>
      </c>
      <c r="R27" s="42">
        <f>ABS(N67-N27)*100</f>
        <v>34.458979043130853</v>
      </c>
      <c r="S27" t="s">
        <v>20</v>
      </c>
    </row>
    <row r="28" spans="1:19" x14ac:dyDescent="0.25">
      <c r="A28" t="s">
        <v>76</v>
      </c>
      <c r="B28" t="s">
        <v>77</v>
      </c>
      <c r="C28" s="17">
        <v>44144</v>
      </c>
      <c r="D28" s="7">
        <v>120000</v>
      </c>
      <c r="E28" t="s">
        <v>24</v>
      </c>
      <c r="F28" t="s">
        <v>25</v>
      </c>
      <c r="G28" s="7">
        <v>120000</v>
      </c>
      <c r="H28" s="7">
        <v>53900</v>
      </c>
      <c r="I28" s="12">
        <f t="shared" si="0"/>
        <v>44.916666666666664</v>
      </c>
      <c r="J28" s="7">
        <v>134036</v>
      </c>
      <c r="K28" s="7">
        <v>14784</v>
      </c>
      <c r="L28" s="7">
        <f t="shared" si="1"/>
        <v>105216</v>
      </c>
      <c r="M28" s="7">
        <v>133690.578125</v>
      </c>
      <c r="N28" s="22">
        <f t="shared" si="2"/>
        <v>0.78701133225427133</v>
      </c>
      <c r="O28" s="27">
        <v>1256</v>
      </c>
      <c r="P28" s="32">
        <f t="shared" si="3"/>
        <v>83.770700636942678</v>
      </c>
      <c r="Q28" s="37" t="s">
        <v>19</v>
      </c>
      <c r="R28" s="42">
        <f>ABS(N67-N28)*100</f>
        <v>19.159437717325101</v>
      </c>
      <c r="S28" t="s">
        <v>20</v>
      </c>
    </row>
    <row r="29" spans="1:19" x14ac:dyDescent="0.25">
      <c r="A29" t="s">
        <v>78</v>
      </c>
      <c r="B29" t="s">
        <v>79</v>
      </c>
      <c r="C29" s="17">
        <v>44181</v>
      </c>
      <c r="D29" s="7">
        <v>106000</v>
      </c>
      <c r="E29" t="s">
        <v>24</v>
      </c>
      <c r="F29" t="s">
        <v>25</v>
      </c>
      <c r="G29" s="7">
        <v>106000</v>
      </c>
      <c r="H29" s="7">
        <v>31500</v>
      </c>
      <c r="I29" s="12">
        <f t="shared" si="0"/>
        <v>29.716981132075471</v>
      </c>
      <c r="J29" s="7">
        <v>79912</v>
      </c>
      <c r="K29" s="7">
        <v>20573</v>
      </c>
      <c r="L29" s="7">
        <f t="shared" si="1"/>
        <v>85427</v>
      </c>
      <c r="M29" s="7">
        <v>66523.5390625</v>
      </c>
      <c r="N29" s="22">
        <f t="shared" si="2"/>
        <v>1.284161985425037</v>
      </c>
      <c r="O29" s="27">
        <v>808</v>
      </c>
      <c r="P29" s="32">
        <f t="shared" si="3"/>
        <v>105.72648514851485</v>
      </c>
      <c r="Q29" s="37" t="s">
        <v>19</v>
      </c>
      <c r="R29" s="42">
        <f>ABS(N67-N29)*100</f>
        <v>30.555627599751467</v>
      </c>
      <c r="S29" t="s">
        <v>20</v>
      </c>
    </row>
    <row r="30" spans="1:19" x14ac:dyDescent="0.25">
      <c r="A30" t="s">
        <v>80</v>
      </c>
      <c r="B30" t="s">
        <v>81</v>
      </c>
      <c r="C30" s="17">
        <v>44104</v>
      </c>
      <c r="D30" s="7">
        <v>235000</v>
      </c>
      <c r="E30" t="s">
        <v>24</v>
      </c>
      <c r="F30" t="s">
        <v>25</v>
      </c>
      <c r="G30" s="7">
        <v>235000</v>
      </c>
      <c r="H30" s="7">
        <v>88800</v>
      </c>
      <c r="I30" s="12">
        <f t="shared" si="0"/>
        <v>37.787234042553195</v>
      </c>
      <c r="J30" s="7">
        <v>284275</v>
      </c>
      <c r="K30" s="7">
        <v>59908</v>
      </c>
      <c r="L30" s="7">
        <f t="shared" si="1"/>
        <v>175092</v>
      </c>
      <c r="M30" s="7">
        <v>250756.40625</v>
      </c>
      <c r="N30" s="22">
        <f t="shared" si="2"/>
        <v>0.69825534118333221</v>
      </c>
      <c r="O30" s="27">
        <v>2236</v>
      </c>
      <c r="P30" s="32">
        <f t="shared" si="3"/>
        <v>78.30590339892666</v>
      </c>
      <c r="Q30" s="37" t="s">
        <v>19</v>
      </c>
      <c r="R30" s="42">
        <f>ABS(N67-N30)*100</f>
        <v>28.035036824419013</v>
      </c>
      <c r="S30" t="s">
        <v>20</v>
      </c>
    </row>
    <row r="31" spans="1:19" x14ac:dyDescent="0.25">
      <c r="A31" t="s">
        <v>82</v>
      </c>
      <c r="B31" t="s">
        <v>83</v>
      </c>
      <c r="C31" s="17">
        <v>44405</v>
      </c>
      <c r="D31" s="7">
        <v>225000</v>
      </c>
      <c r="E31" t="s">
        <v>24</v>
      </c>
      <c r="F31" t="s">
        <v>25</v>
      </c>
      <c r="G31" s="7">
        <v>225000</v>
      </c>
      <c r="H31" s="7">
        <v>80800</v>
      </c>
      <c r="I31" s="12">
        <f t="shared" si="0"/>
        <v>35.911111111111111</v>
      </c>
      <c r="J31" s="7">
        <v>196670</v>
      </c>
      <c r="K31" s="7">
        <v>40470</v>
      </c>
      <c r="L31" s="7">
        <f t="shared" si="1"/>
        <v>184530</v>
      </c>
      <c r="M31" s="7">
        <v>175112.109375</v>
      </c>
      <c r="N31" s="22">
        <f t="shared" si="2"/>
        <v>1.0537820637225706</v>
      </c>
      <c r="O31" s="27">
        <v>1364</v>
      </c>
      <c r="P31" s="32">
        <f t="shared" si="3"/>
        <v>135.28592375366568</v>
      </c>
      <c r="Q31" s="37" t="s">
        <v>19</v>
      </c>
      <c r="R31" s="42">
        <f>ABS(N67-N31)*100</f>
        <v>7.5176354295048213</v>
      </c>
      <c r="S31" t="s">
        <v>30</v>
      </c>
    </row>
    <row r="32" spans="1:19" x14ac:dyDescent="0.25">
      <c r="A32" t="s">
        <v>84</v>
      </c>
      <c r="B32" t="s">
        <v>85</v>
      </c>
      <c r="C32" s="17">
        <v>44523</v>
      </c>
      <c r="D32" s="7">
        <v>175900</v>
      </c>
      <c r="E32" t="s">
        <v>24</v>
      </c>
      <c r="F32" t="s">
        <v>25</v>
      </c>
      <c r="G32" s="7">
        <v>175900</v>
      </c>
      <c r="H32" s="7">
        <v>76700</v>
      </c>
      <c r="I32" s="12">
        <f t="shared" ref="I32:I59" si="4">H32/G32*100</f>
        <v>43.604320636725411</v>
      </c>
      <c r="J32" s="7">
        <v>187748</v>
      </c>
      <c r="K32" s="7">
        <v>35310</v>
      </c>
      <c r="L32" s="7">
        <f t="shared" ref="L32:L59" si="5">G32-K32</f>
        <v>140590</v>
      </c>
      <c r="M32" s="7">
        <v>170441.546875</v>
      </c>
      <c r="N32" s="22">
        <f t="shared" ref="N32:N59" si="6">L32/M32</f>
        <v>0.82485756893011064</v>
      </c>
      <c r="O32" s="27">
        <v>1420</v>
      </c>
      <c r="P32" s="32">
        <f t="shared" ref="P32:P59" si="7">L32/O32</f>
        <v>99.007042253521121</v>
      </c>
      <c r="Q32" s="37" t="s">
        <v>19</v>
      </c>
      <c r="R32" s="42">
        <f>ABS(N67-N32)*100</f>
        <v>15.37481404974117</v>
      </c>
      <c r="S32" t="s">
        <v>20</v>
      </c>
    </row>
    <row r="33" spans="1:19" x14ac:dyDescent="0.25">
      <c r="A33" t="s">
        <v>86</v>
      </c>
      <c r="B33" t="s">
        <v>87</v>
      </c>
      <c r="C33" s="17">
        <v>44096</v>
      </c>
      <c r="D33" s="7">
        <v>250000</v>
      </c>
      <c r="E33" t="s">
        <v>24</v>
      </c>
      <c r="F33" t="s">
        <v>25</v>
      </c>
      <c r="G33" s="7">
        <v>250000</v>
      </c>
      <c r="H33" s="7">
        <v>131200</v>
      </c>
      <c r="I33" s="12">
        <f t="shared" si="4"/>
        <v>52.480000000000004</v>
      </c>
      <c r="J33" s="7">
        <v>308897</v>
      </c>
      <c r="K33" s="7">
        <v>70560</v>
      </c>
      <c r="L33" s="7">
        <f t="shared" si="5"/>
        <v>179440</v>
      </c>
      <c r="M33" s="7">
        <v>263098.78125</v>
      </c>
      <c r="N33" s="22">
        <f t="shared" si="6"/>
        <v>0.68202520417414514</v>
      </c>
      <c r="O33" s="27">
        <v>1725</v>
      </c>
      <c r="P33" s="32">
        <f t="shared" si="7"/>
        <v>104.0231884057971</v>
      </c>
      <c r="Q33" s="37" t="s">
        <v>19</v>
      </c>
      <c r="R33" s="42">
        <f>ABS(N67-N33)*100</f>
        <v>29.658050525337721</v>
      </c>
      <c r="S33" t="s">
        <v>88</v>
      </c>
    </row>
    <row r="34" spans="1:19" x14ac:dyDescent="0.25">
      <c r="A34" t="s">
        <v>89</v>
      </c>
      <c r="B34" t="s">
        <v>90</v>
      </c>
      <c r="C34" s="17">
        <v>44301</v>
      </c>
      <c r="D34" s="7">
        <v>271000</v>
      </c>
      <c r="E34" t="s">
        <v>24</v>
      </c>
      <c r="F34" t="s">
        <v>25</v>
      </c>
      <c r="G34" s="7">
        <v>271000</v>
      </c>
      <c r="H34" s="7">
        <v>70800</v>
      </c>
      <c r="I34" s="12">
        <f t="shared" si="4"/>
        <v>26.125461254612546</v>
      </c>
      <c r="J34" s="7">
        <v>171395</v>
      </c>
      <c r="K34" s="7">
        <v>24750</v>
      </c>
      <c r="L34" s="7">
        <f t="shared" si="5"/>
        <v>246250</v>
      </c>
      <c r="M34" s="7">
        <v>164400.21875</v>
      </c>
      <c r="N34" s="22">
        <f t="shared" si="6"/>
        <v>1.4978690531699794</v>
      </c>
      <c r="O34" s="27">
        <v>1742</v>
      </c>
      <c r="P34" s="32">
        <f t="shared" si="7"/>
        <v>141.36050516647532</v>
      </c>
      <c r="Q34" s="37" t="s">
        <v>19</v>
      </c>
      <c r="R34" s="42">
        <f>ABS(N67-N34)*100</f>
        <v>51.926334374245705</v>
      </c>
      <c r="S34" t="s">
        <v>33</v>
      </c>
    </row>
    <row r="35" spans="1:19" x14ac:dyDescent="0.25">
      <c r="A35" t="s">
        <v>91</v>
      </c>
      <c r="B35" t="s">
        <v>92</v>
      </c>
      <c r="C35" s="17">
        <v>44195</v>
      </c>
      <c r="D35" s="7">
        <v>262000</v>
      </c>
      <c r="E35" t="s">
        <v>24</v>
      </c>
      <c r="F35" t="s">
        <v>25</v>
      </c>
      <c r="G35" s="7">
        <v>262000</v>
      </c>
      <c r="H35" s="7">
        <v>100600</v>
      </c>
      <c r="I35" s="12">
        <f t="shared" si="4"/>
        <v>38.396946564885496</v>
      </c>
      <c r="J35" s="7">
        <v>243667</v>
      </c>
      <c r="K35" s="7">
        <v>43540</v>
      </c>
      <c r="L35" s="7">
        <f t="shared" si="5"/>
        <v>218460</v>
      </c>
      <c r="M35" s="7">
        <v>222500.671875</v>
      </c>
      <c r="N35" s="22">
        <f t="shared" si="6"/>
        <v>0.9818397318041806</v>
      </c>
      <c r="O35" s="27">
        <v>1736</v>
      </c>
      <c r="P35" s="32">
        <f t="shared" si="7"/>
        <v>125.8410138248848</v>
      </c>
      <c r="Q35" s="37" t="s">
        <v>19</v>
      </c>
      <c r="R35" s="42">
        <f>ABS(N67-N35)*100</f>
        <v>0.32340223766582632</v>
      </c>
      <c r="S35" t="s">
        <v>30</v>
      </c>
    </row>
    <row r="36" spans="1:19" x14ac:dyDescent="0.25">
      <c r="A36" t="s">
        <v>93</v>
      </c>
      <c r="B36" t="s">
        <v>94</v>
      </c>
      <c r="C36" s="17">
        <v>44498</v>
      </c>
      <c r="D36" s="7">
        <v>278000</v>
      </c>
      <c r="E36" t="s">
        <v>24</v>
      </c>
      <c r="F36" t="s">
        <v>25</v>
      </c>
      <c r="G36" s="7">
        <v>278000</v>
      </c>
      <c r="H36" s="7">
        <v>95000</v>
      </c>
      <c r="I36" s="12">
        <f t="shared" si="4"/>
        <v>34.172661870503596</v>
      </c>
      <c r="J36" s="7">
        <v>228504</v>
      </c>
      <c r="K36" s="7">
        <v>39976</v>
      </c>
      <c r="L36" s="7">
        <f t="shared" si="5"/>
        <v>238024</v>
      </c>
      <c r="M36" s="7">
        <v>209374.296875</v>
      </c>
      <c r="N36" s="22">
        <f t="shared" si="6"/>
        <v>1.1368348625051352</v>
      </c>
      <c r="O36" s="27">
        <v>1438</v>
      </c>
      <c r="P36" s="32">
        <f t="shared" si="7"/>
        <v>165.52433936022254</v>
      </c>
      <c r="Q36" s="37" t="s">
        <v>19</v>
      </c>
      <c r="R36" s="42">
        <f>ABS(N67-N36)*100</f>
        <v>15.822915307761287</v>
      </c>
      <c r="S36" t="s">
        <v>20</v>
      </c>
    </row>
    <row r="37" spans="1:19" x14ac:dyDescent="0.25">
      <c r="A37" t="s">
        <v>95</v>
      </c>
      <c r="B37" t="s">
        <v>96</v>
      </c>
      <c r="C37" s="17">
        <v>44256</v>
      </c>
      <c r="D37" s="7">
        <v>185000</v>
      </c>
      <c r="E37" t="s">
        <v>24</v>
      </c>
      <c r="F37" t="s">
        <v>25</v>
      </c>
      <c r="G37" s="7">
        <v>185000</v>
      </c>
      <c r="H37" s="7">
        <v>71200</v>
      </c>
      <c r="I37" s="12">
        <f t="shared" si="4"/>
        <v>38.486486486486484</v>
      </c>
      <c r="J37" s="7">
        <v>178585</v>
      </c>
      <c r="K37" s="7">
        <v>35322</v>
      </c>
      <c r="L37" s="7">
        <f t="shared" si="5"/>
        <v>149678</v>
      </c>
      <c r="M37" s="7">
        <v>159206.203125</v>
      </c>
      <c r="N37" s="22">
        <f t="shared" si="6"/>
        <v>0.94015180980405033</v>
      </c>
      <c r="O37" s="27">
        <v>1162</v>
      </c>
      <c r="P37" s="32">
        <f t="shared" si="7"/>
        <v>128.81067125645438</v>
      </c>
      <c r="Q37" s="37" t="s">
        <v>19</v>
      </c>
      <c r="R37" s="42">
        <f>ABS(N67-N37)*100</f>
        <v>3.845389962347201</v>
      </c>
      <c r="S37" t="s">
        <v>20</v>
      </c>
    </row>
    <row r="38" spans="1:19" x14ac:dyDescent="0.25">
      <c r="A38" t="s">
        <v>97</v>
      </c>
      <c r="B38" t="s">
        <v>98</v>
      </c>
      <c r="C38" s="17">
        <v>44043</v>
      </c>
      <c r="D38" s="7">
        <v>167000</v>
      </c>
      <c r="E38" t="s">
        <v>21</v>
      </c>
      <c r="F38" t="s">
        <v>25</v>
      </c>
      <c r="G38" s="7">
        <v>167000</v>
      </c>
      <c r="H38" s="7">
        <v>67900</v>
      </c>
      <c r="I38" s="12">
        <f t="shared" si="4"/>
        <v>40.658682634730539</v>
      </c>
      <c r="J38" s="7">
        <v>167660</v>
      </c>
      <c r="K38" s="7">
        <v>40207</v>
      </c>
      <c r="L38" s="7">
        <f t="shared" si="5"/>
        <v>126793</v>
      </c>
      <c r="M38" s="7">
        <v>142583.171875</v>
      </c>
      <c r="N38" s="22">
        <f t="shared" si="6"/>
        <v>0.88925641317025161</v>
      </c>
      <c r="O38" s="27">
        <v>1749</v>
      </c>
      <c r="P38" s="32">
        <f t="shared" si="7"/>
        <v>72.494568324756997</v>
      </c>
      <c r="Q38" s="37" t="s">
        <v>19</v>
      </c>
      <c r="R38" s="42">
        <f>ABS(N67-N38)*100</f>
        <v>8.9349296257270723</v>
      </c>
      <c r="S38" t="s">
        <v>20</v>
      </c>
    </row>
    <row r="39" spans="1:19" x14ac:dyDescent="0.25">
      <c r="A39" t="s">
        <v>99</v>
      </c>
      <c r="B39" t="s">
        <v>100</v>
      </c>
      <c r="C39" s="17">
        <v>44216</v>
      </c>
      <c r="D39" s="7">
        <v>175000</v>
      </c>
      <c r="E39" t="s">
        <v>24</v>
      </c>
      <c r="F39" t="s">
        <v>25</v>
      </c>
      <c r="G39" s="7">
        <v>175000</v>
      </c>
      <c r="H39" s="7">
        <v>70700</v>
      </c>
      <c r="I39" s="12">
        <f t="shared" si="4"/>
        <v>40.400000000000006</v>
      </c>
      <c r="J39" s="7">
        <v>172670</v>
      </c>
      <c r="K39" s="7">
        <v>50600</v>
      </c>
      <c r="L39" s="7">
        <f t="shared" si="5"/>
        <v>124400</v>
      </c>
      <c r="M39" s="7">
        <v>135483.9140625</v>
      </c>
      <c r="N39" s="22">
        <f t="shared" si="6"/>
        <v>0.91819018413221454</v>
      </c>
      <c r="O39" s="27">
        <v>1200</v>
      </c>
      <c r="P39" s="32">
        <f t="shared" si="7"/>
        <v>103.66666666666667</v>
      </c>
      <c r="Q39" s="37" t="s">
        <v>19</v>
      </c>
      <c r="R39" s="42">
        <f>ABS(N67-N39)*100</f>
        <v>6.0415525295307804</v>
      </c>
      <c r="S39" t="s">
        <v>20</v>
      </c>
    </row>
    <row r="40" spans="1:19" x14ac:dyDescent="0.25">
      <c r="A40" t="s">
        <v>101</v>
      </c>
      <c r="B40" t="s">
        <v>102</v>
      </c>
      <c r="C40" s="17">
        <v>44032</v>
      </c>
      <c r="D40" s="7">
        <v>125000</v>
      </c>
      <c r="E40" t="s">
        <v>24</v>
      </c>
      <c r="F40" t="s">
        <v>25</v>
      </c>
      <c r="G40" s="7">
        <v>125000</v>
      </c>
      <c r="H40" s="7">
        <v>46600</v>
      </c>
      <c r="I40" s="12">
        <f t="shared" si="4"/>
        <v>37.28</v>
      </c>
      <c r="J40" s="7">
        <v>120667</v>
      </c>
      <c r="K40" s="7">
        <v>34739</v>
      </c>
      <c r="L40" s="7">
        <f t="shared" si="5"/>
        <v>90261</v>
      </c>
      <c r="M40" s="7">
        <v>96331.8359375</v>
      </c>
      <c r="N40" s="22">
        <f t="shared" si="6"/>
        <v>0.9369799622480075</v>
      </c>
      <c r="O40" s="27">
        <v>1205</v>
      </c>
      <c r="P40" s="32">
        <f t="shared" si="7"/>
        <v>74.905394190871363</v>
      </c>
      <c r="Q40" s="37" t="s">
        <v>19</v>
      </c>
      <c r="R40" s="42">
        <f>ABS(N67-N40)*100</f>
        <v>4.1625747179514843</v>
      </c>
      <c r="S40" t="s">
        <v>69</v>
      </c>
    </row>
    <row r="41" spans="1:19" x14ac:dyDescent="0.25">
      <c r="A41" t="s">
        <v>104</v>
      </c>
      <c r="B41" t="s">
        <v>105</v>
      </c>
      <c r="C41" s="17">
        <v>44588</v>
      </c>
      <c r="D41" s="7">
        <v>245000</v>
      </c>
      <c r="E41" t="s">
        <v>24</v>
      </c>
      <c r="F41" t="s">
        <v>25</v>
      </c>
      <c r="G41" s="7">
        <v>245000</v>
      </c>
      <c r="H41" s="7">
        <v>96300</v>
      </c>
      <c r="I41" s="12">
        <f t="shared" si="4"/>
        <v>39.306122448979593</v>
      </c>
      <c r="J41" s="7">
        <v>236580</v>
      </c>
      <c r="K41" s="7">
        <v>27984</v>
      </c>
      <c r="L41" s="7">
        <f t="shared" si="5"/>
        <v>217016</v>
      </c>
      <c r="M41" s="7">
        <v>233852.015625</v>
      </c>
      <c r="N41" s="22">
        <f t="shared" si="6"/>
        <v>0.9280056852193318</v>
      </c>
      <c r="O41" s="27">
        <v>1464</v>
      </c>
      <c r="P41" s="32">
        <f t="shared" si="7"/>
        <v>148.23497267759564</v>
      </c>
      <c r="Q41" s="37" t="s">
        <v>19</v>
      </c>
      <c r="R41" s="42">
        <f>ABS(N67-N41)*100</f>
        <v>5.0600024208190542</v>
      </c>
      <c r="S41" t="s">
        <v>20</v>
      </c>
    </row>
    <row r="42" spans="1:19" x14ac:dyDescent="0.25">
      <c r="A42" t="s">
        <v>106</v>
      </c>
      <c r="B42" t="s">
        <v>107</v>
      </c>
      <c r="C42" s="17">
        <v>44452</v>
      </c>
      <c r="D42" s="7">
        <v>175000</v>
      </c>
      <c r="E42" t="s">
        <v>24</v>
      </c>
      <c r="F42" t="s">
        <v>68</v>
      </c>
      <c r="G42" s="7">
        <v>175000</v>
      </c>
      <c r="H42" s="7">
        <v>69700</v>
      </c>
      <c r="I42" s="12">
        <f t="shared" si="4"/>
        <v>39.828571428571429</v>
      </c>
      <c r="J42" s="7">
        <v>173270</v>
      </c>
      <c r="K42" s="7">
        <v>34239</v>
      </c>
      <c r="L42" s="7">
        <f t="shared" si="5"/>
        <v>140761</v>
      </c>
      <c r="M42" s="7">
        <v>155864.34375</v>
      </c>
      <c r="N42" s="22">
        <f t="shared" si="6"/>
        <v>0.90309943001315851</v>
      </c>
      <c r="O42" s="27">
        <v>1148</v>
      </c>
      <c r="P42" s="32">
        <f t="shared" si="7"/>
        <v>122.61411149825784</v>
      </c>
      <c r="Q42" s="37" t="s">
        <v>19</v>
      </c>
      <c r="R42" s="42">
        <f>ABS(N67-N42)*100</f>
        <v>7.5506279414363835</v>
      </c>
      <c r="S42" t="s">
        <v>20</v>
      </c>
    </row>
    <row r="43" spans="1:19" x14ac:dyDescent="0.25">
      <c r="A43" t="s">
        <v>108</v>
      </c>
      <c r="B43" t="s">
        <v>109</v>
      </c>
      <c r="C43" s="17">
        <v>44249</v>
      </c>
      <c r="D43" s="7">
        <v>180000</v>
      </c>
      <c r="E43" t="s">
        <v>24</v>
      </c>
      <c r="F43" t="s">
        <v>25</v>
      </c>
      <c r="G43" s="7">
        <v>180000</v>
      </c>
      <c r="H43" s="7">
        <v>83300</v>
      </c>
      <c r="I43" s="12">
        <f t="shared" si="4"/>
        <v>46.277777777777779</v>
      </c>
      <c r="J43" s="7">
        <v>206264</v>
      </c>
      <c r="K43" s="7">
        <v>40689</v>
      </c>
      <c r="L43" s="7">
        <f t="shared" si="5"/>
        <v>139311</v>
      </c>
      <c r="M43" s="7">
        <v>183851.453125</v>
      </c>
      <c r="N43" s="22">
        <f t="shared" si="6"/>
        <v>0.75773673600111779</v>
      </c>
      <c r="O43" s="27">
        <v>1546</v>
      </c>
      <c r="P43" s="32">
        <f t="shared" si="7"/>
        <v>90.110608020698578</v>
      </c>
      <c r="Q43" s="37" t="s">
        <v>19</v>
      </c>
      <c r="R43" s="42">
        <f>ABS(N67-N43)*100</f>
        <v>22.086897342640455</v>
      </c>
      <c r="S43" t="s">
        <v>20</v>
      </c>
    </row>
    <row r="44" spans="1:19" x14ac:dyDescent="0.25">
      <c r="A44" t="s">
        <v>110</v>
      </c>
      <c r="B44" t="s">
        <v>111</v>
      </c>
      <c r="C44" s="17">
        <v>44372</v>
      </c>
      <c r="D44" s="7">
        <v>197000</v>
      </c>
      <c r="E44" t="s">
        <v>24</v>
      </c>
      <c r="F44" t="s">
        <v>25</v>
      </c>
      <c r="G44" s="7">
        <v>197000</v>
      </c>
      <c r="H44" s="7">
        <v>85900</v>
      </c>
      <c r="I44" s="12">
        <f t="shared" si="4"/>
        <v>43.604060913705581</v>
      </c>
      <c r="J44" s="7">
        <v>208509</v>
      </c>
      <c r="K44" s="7">
        <v>40585</v>
      </c>
      <c r="L44" s="7">
        <f t="shared" si="5"/>
        <v>156415</v>
      </c>
      <c r="M44" s="7">
        <v>188255.609375</v>
      </c>
      <c r="N44" s="22">
        <f t="shared" si="6"/>
        <v>0.8308650165553666</v>
      </c>
      <c r="O44" s="27">
        <v>1788</v>
      </c>
      <c r="P44" s="32">
        <f t="shared" si="7"/>
        <v>87.480425055928407</v>
      </c>
      <c r="Q44" s="37" t="s">
        <v>19</v>
      </c>
      <c r="R44" s="42">
        <f>ABS(N67-N44)*100</f>
        <v>14.774069287215575</v>
      </c>
      <c r="S44" t="s">
        <v>36</v>
      </c>
    </row>
    <row r="45" spans="1:19" x14ac:dyDescent="0.25">
      <c r="A45" t="s">
        <v>112</v>
      </c>
      <c r="B45" t="s">
        <v>113</v>
      </c>
      <c r="C45" s="17">
        <v>44568</v>
      </c>
      <c r="D45" s="7">
        <v>221000</v>
      </c>
      <c r="E45" t="s">
        <v>24</v>
      </c>
      <c r="F45" t="s">
        <v>25</v>
      </c>
      <c r="G45" s="7">
        <v>221000</v>
      </c>
      <c r="H45" s="7">
        <v>97200</v>
      </c>
      <c r="I45" s="12">
        <f t="shared" si="4"/>
        <v>43.981900452488688</v>
      </c>
      <c r="J45" s="7">
        <v>235912</v>
      </c>
      <c r="K45" s="7">
        <v>44528</v>
      </c>
      <c r="L45" s="7">
        <f t="shared" si="5"/>
        <v>176472</v>
      </c>
      <c r="M45" s="7">
        <v>213982.28125</v>
      </c>
      <c r="N45" s="22">
        <f t="shared" si="6"/>
        <v>0.82470379775895575</v>
      </c>
      <c r="O45" s="27">
        <v>1656</v>
      </c>
      <c r="P45" s="32">
        <f t="shared" si="7"/>
        <v>106.56521739130434</v>
      </c>
      <c r="Q45" s="37" t="s">
        <v>19</v>
      </c>
      <c r="R45" s="42">
        <f>ABS(N67-N45)*100</f>
        <v>15.39019116685666</v>
      </c>
      <c r="S45" t="s">
        <v>20</v>
      </c>
    </row>
    <row r="46" spans="1:19" x14ac:dyDescent="0.25">
      <c r="A46" t="s">
        <v>114</v>
      </c>
      <c r="B46" t="s">
        <v>115</v>
      </c>
      <c r="C46" s="17">
        <v>44350</v>
      </c>
      <c r="D46" s="7">
        <v>299000</v>
      </c>
      <c r="E46" t="s">
        <v>21</v>
      </c>
      <c r="F46" t="s">
        <v>25</v>
      </c>
      <c r="G46" s="7">
        <v>299000</v>
      </c>
      <c r="H46" s="7">
        <v>115500</v>
      </c>
      <c r="I46" s="12">
        <f t="shared" si="4"/>
        <v>38.628762541806019</v>
      </c>
      <c r="J46" s="7">
        <v>271298</v>
      </c>
      <c r="K46" s="7">
        <v>43750</v>
      </c>
      <c r="L46" s="7">
        <f t="shared" si="5"/>
        <v>255250</v>
      </c>
      <c r="M46" s="7">
        <v>255098.65625</v>
      </c>
      <c r="N46" s="22">
        <f t="shared" si="6"/>
        <v>1.000593275371281</v>
      </c>
      <c r="O46" s="27">
        <v>2868</v>
      </c>
      <c r="P46" s="32">
        <f t="shared" si="7"/>
        <v>88.999302649930272</v>
      </c>
      <c r="Q46" s="37" t="s">
        <v>19</v>
      </c>
      <c r="R46" s="42">
        <f>ABS(N67-N46)*100</f>
        <v>2.1987565943758614</v>
      </c>
      <c r="S46" t="s">
        <v>33</v>
      </c>
    </row>
    <row r="47" spans="1:19" x14ac:dyDescent="0.25">
      <c r="A47" t="s">
        <v>116</v>
      </c>
      <c r="B47" t="s">
        <v>117</v>
      </c>
      <c r="C47" s="17">
        <v>44076</v>
      </c>
      <c r="D47" s="7">
        <v>121502</v>
      </c>
      <c r="E47" t="s">
        <v>24</v>
      </c>
      <c r="F47" t="s">
        <v>25</v>
      </c>
      <c r="G47" s="7">
        <v>121502</v>
      </c>
      <c r="H47" s="7">
        <v>40800</v>
      </c>
      <c r="I47" s="12">
        <f t="shared" si="4"/>
        <v>33.579694161412981</v>
      </c>
      <c r="J47" s="7">
        <v>100770</v>
      </c>
      <c r="K47" s="7">
        <v>16358</v>
      </c>
      <c r="L47" s="7">
        <f t="shared" si="5"/>
        <v>105144</v>
      </c>
      <c r="M47" s="7">
        <v>94632.2890625</v>
      </c>
      <c r="N47" s="22">
        <f t="shared" si="6"/>
        <v>1.1110795378790588</v>
      </c>
      <c r="O47" s="27">
        <v>1076</v>
      </c>
      <c r="P47" s="32">
        <f t="shared" si="7"/>
        <v>97.717472118959108</v>
      </c>
      <c r="Q47" s="37" t="s">
        <v>19</v>
      </c>
      <c r="R47" s="42">
        <f>ABS(N67-N47)*100</f>
        <v>13.247382845153643</v>
      </c>
      <c r="S47" t="s">
        <v>20</v>
      </c>
    </row>
    <row r="48" spans="1:19" x14ac:dyDescent="0.25">
      <c r="A48" t="s">
        <v>118</v>
      </c>
      <c r="B48" t="s">
        <v>119</v>
      </c>
      <c r="C48" s="17">
        <v>44099</v>
      </c>
      <c r="D48" s="7">
        <v>185000</v>
      </c>
      <c r="E48" t="s">
        <v>24</v>
      </c>
      <c r="F48" t="s">
        <v>25</v>
      </c>
      <c r="G48" s="7">
        <v>185000</v>
      </c>
      <c r="H48" s="7">
        <v>72200</v>
      </c>
      <c r="I48" s="12">
        <f t="shared" si="4"/>
        <v>39.027027027027032</v>
      </c>
      <c r="J48" s="7">
        <v>173289</v>
      </c>
      <c r="K48" s="7">
        <v>22978</v>
      </c>
      <c r="L48" s="7">
        <f t="shared" si="5"/>
        <v>162022</v>
      </c>
      <c r="M48" s="7">
        <v>168510.09375</v>
      </c>
      <c r="N48" s="22">
        <f t="shared" si="6"/>
        <v>0.96149729903049208</v>
      </c>
      <c r="O48" s="27">
        <v>1320</v>
      </c>
      <c r="P48" s="32">
        <f t="shared" si="7"/>
        <v>122.7439393939394</v>
      </c>
      <c r="Q48" s="37" t="s">
        <v>19</v>
      </c>
      <c r="R48" s="42">
        <f>ABS(N67-N48)*100</f>
        <v>1.710841039703026</v>
      </c>
      <c r="S48" t="s">
        <v>120</v>
      </c>
    </row>
    <row r="49" spans="1:19" x14ac:dyDescent="0.25">
      <c r="A49" t="s">
        <v>121</v>
      </c>
      <c r="B49" t="s">
        <v>122</v>
      </c>
      <c r="C49" s="17">
        <v>44029</v>
      </c>
      <c r="D49" s="7">
        <v>185000</v>
      </c>
      <c r="E49" t="s">
        <v>24</v>
      </c>
      <c r="F49" t="s">
        <v>25</v>
      </c>
      <c r="G49" s="7">
        <v>185000</v>
      </c>
      <c r="H49" s="7">
        <v>93100</v>
      </c>
      <c r="I49" s="12">
        <f t="shared" si="4"/>
        <v>50.324324324324323</v>
      </c>
      <c r="J49" s="7">
        <v>229784</v>
      </c>
      <c r="K49" s="7">
        <v>34055</v>
      </c>
      <c r="L49" s="7">
        <f t="shared" si="5"/>
        <v>150945</v>
      </c>
      <c r="M49" s="7">
        <v>219427.125</v>
      </c>
      <c r="N49" s="22">
        <f t="shared" si="6"/>
        <v>0.68790492515453594</v>
      </c>
      <c r="O49" s="27">
        <v>1312</v>
      </c>
      <c r="P49" s="32">
        <f t="shared" si="7"/>
        <v>115.04954268292683</v>
      </c>
      <c r="Q49" s="37" t="s">
        <v>19</v>
      </c>
      <c r="R49" s="42">
        <f>ABS(N67-N49)*100</f>
        <v>29.07007842729864</v>
      </c>
      <c r="S49" t="s">
        <v>20</v>
      </c>
    </row>
    <row r="50" spans="1:19" x14ac:dyDescent="0.25">
      <c r="A50" t="s">
        <v>123</v>
      </c>
      <c r="B50" t="s">
        <v>124</v>
      </c>
      <c r="C50" s="17">
        <v>44495</v>
      </c>
      <c r="D50" s="7">
        <v>340000</v>
      </c>
      <c r="E50" t="s">
        <v>24</v>
      </c>
      <c r="F50" t="s">
        <v>25</v>
      </c>
      <c r="G50" s="7">
        <v>340000</v>
      </c>
      <c r="H50" s="7">
        <v>148200</v>
      </c>
      <c r="I50" s="12">
        <f t="shared" si="4"/>
        <v>43.588235294117645</v>
      </c>
      <c r="J50" s="7">
        <v>354966</v>
      </c>
      <c r="K50" s="7">
        <v>33285</v>
      </c>
      <c r="L50" s="7">
        <f t="shared" si="5"/>
        <v>306715</v>
      </c>
      <c r="M50" s="7">
        <v>360628.9375</v>
      </c>
      <c r="N50" s="22">
        <f t="shared" si="6"/>
        <v>0.85050024583787043</v>
      </c>
      <c r="O50" s="27">
        <v>1747</v>
      </c>
      <c r="P50" s="32">
        <f t="shared" si="7"/>
        <v>175.56668574699484</v>
      </c>
      <c r="Q50" s="37" t="s">
        <v>19</v>
      </c>
      <c r="R50" s="42">
        <f>ABS(N67-N50)*100</f>
        <v>12.81054635896519</v>
      </c>
      <c r="S50" t="s">
        <v>20</v>
      </c>
    </row>
    <row r="51" spans="1:19" x14ac:dyDescent="0.25">
      <c r="A51" t="s">
        <v>125</v>
      </c>
      <c r="B51" t="s">
        <v>126</v>
      </c>
      <c r="C51" s="17">
        <v>44225</v>
      </c>
      <c r="D51" s="7">
        <v>380000</v>
      </c>
      <c r="E51" t="s">
        <v>24</v>
      </c>
      <c r="F51" t="s">
        <v>25</v>
      </c>
      <c r="G51" s="7">
        <v>380000</v>
      </c>
      <c r="H51" s="7">
        <v>194000</v>
      </c>
      <c r="I51" s="12">
        <f t="shared" si="4"/>
        <v>51.05263157894737</v>
      </c>
      <c r="J51" s="7">
        <v>458971</v>
      </c>
      <c r="K51" s="7">
        <v>50604</v>
      </c>
      <c r="L51" s="7">
        <f t="shared" si="5"/>
        <v>329396</v>
      </c>
      <c r="M51" s="7">
        <v>457810.53125</v>
      </c>
      <c r="N51" s="22">
        <f t="shared" si="6"/>
        <v>0.7195028893298312</v>
      </c>
      <c r="O51" s="27">
        <v>3221</v>
      </c>
      <c r="P51" s="32">
        <f t="shared" si="7"/>
        <v>102.26513505122632</v>
      </c>
      <c r="Q51" s="37" t="s">
        <v>19</v>
      </c>
      <c r="R51" s="42">
        <f>ABS(N67-N51)*100</f>
        <v>25.910282009769116</v>
      </c>
      <c r="S51" t="s">
        <v>33</v>
      </c>
    </row>
    <row r="52" spans="1:19" x14ac:dyDescent="0.25">
      <c r="A52" t="s">
        <v>127</v>
      </c>
      <c r="B52" t="s">
        <v>128</v>
      </c>
      <c r="C52" s="17">
        <v>43949</v>
      </c>
      <c r="D52" s="7">
        <v>394000</v>
      </c>
      <c r="E52" t="s">
        <v>24</v>
      </c>
      <c r="F52" t="s">
        <v>25</v>
      </c>
      <c r="G52" s="7">
        <v>394000</v>
      </c>
      <c r="H52" s="7">
        <v>161300</v>
      </c>
      <c r="I52" s="12">
        <f t="shared" si="4"/>
        <v>40.939086294416242</v>
      </c>
      <c r="J52" s="7">
        <v>371552</v>
      </c>
      <c r="K52" s="7">
        <v>71708</v>
      </c>
      <c r="L52" s="7">
        <f t="shared" si="5"/>
        <v>322292</v>
      </c>
      <c r="M52" s="7">
        <v>336147.96875</v>
      </c>
      <c r="N52" s="22">
        <f t="shared" si="6"/>
        <v>0.95878015029653518</v>
      </c>
      <c r="O52" s="27">
        <v>2842</v>
      </c>
      <c r="P52" s="32">
        <f t="shared" si="7"/>
        <v>113.40323715693174</v>
      </c>
      <c r="Q52" s="37" t="s">
        <v>19</v>
      </c>
      <c r="R52" s="42">
        <f>ABS(N67-N52)*100</f>
        <v>1.9825559130987158</v>
      </c>
      <c r="S52" t="s">
        <v>30</v>
      </c>
    </row>
    <row r="53" spans="1:19" x14ac:dyDescent="0.25">
      <c r="A53" t="s">
        <v>129</v>
      </c>
      <c r="B53" t="s">
        <v>130</v>
      </c>
      <c r="C53" s="17">
        <v>44509</v>
      </c>
      <c r="D53" s="7">
        <v>300000</v>
      </c>
      <c r="E53" t="s">
        <v>24</v>
      </c>
      <c r="F53" t="s">
        <v>25</v>
      </c>
      <c r="G53" s="7">
        <v>300000</v>
      </c>
      <c r="H53" s="7">
        <v>136400</v>
      </c>
      <c r="I53" s="12">
        <f t="shared" si="4"/>
        <v>45.466666666666669</v>
      </c>
      <c r="J53" s="7">
        <v>313709</v>
      </c>
      <c r="K53" s="7">
        <v>50667</v>
      </c>
      <c r="L53" s="7">
        <f t="shared" si="5"/>
        <v>249333</v>
      </c>
      <c r="M53" s="7">
        <v>292203.9375</v>
      </c>
      <c r="N53" s="22">
        <f t="shared" si="6"/>
        <v>0.85328418957393415</v>
      </c>
      <c r="O53" s="27">
        <v>2391</v>
      </c>
      <c r="P53" s="32">
        <f t="shared" si="7"/>
        <v>104.27979924717691</v>
      </c>
      <c r="Q53" s="37" t="s">
        <v>19</v>
      </c>
      <c r="R53" s="42">
        <f>ABS(N67-N53)*100</f>
        <v>12.532151985358819</v>
      </c>
      <c r="S53" t="s">
        <v>20</v>
      </c>
    </row>
    <row r="54" spans="1:19" x14ac:dyDescent="0.25">
      <c r="A54" t="s">
        <v>131</v>
      </c>
      <c r="B54" t="s">
        <v>132</v>
      </c>
      <c r="C54" s="17">
        <v>44562</v>
      </c>
      <c r="D54" s="7">
        <v>222635</v>
      </c>
      <c r="E54" t="s">
        <v>103</v>
      </c>
      <c r="F54" t="s">
        <v>68</v>
      </c>
      <c r="G54" s="7">
        <v>222635</v>
      </c>
      <c r="H54" s="7">
        <v>91900</v>
      </c>
      <c r="I54" s="12">
        <f t="shared" si="4"/>
        <v>41.278325510364496</v>
      </c>
      <c r="J54" s="7">
        <v>209195</v>
      </c>
      <c r="K54" s="7">
        <v>75940</v>
      </c>
      <c r="L54" s="7">
        <f t="shared" si="5"/>
        <v>146695</v>
      </c>
      <c r="M54" s="7">
        <v>147648.171875</v>
      </c>
      <c r="N54" s="22">
        <f t="shared" si="6"/>
        <v>0.99354430289995754</v>
      </c>
      <c r="O54" s="27">
        <v>1080</v>
      </c>
      <c r="P54" s="32">
        <f t="shared" si="7"/>
        <v>135.8287037037037</v>
      </c>
      <c r="Q54" s="37" t="s">
        <v>19</v>
      </c>
      <c r="R54" s="42">
        <f>ABS(N67-N54)*100</f>
        <v>1.4938593472435202</v>
      </c>
      <c r="S54" t="s">
        <v>69</v>
      </c>
    </row>
    <row r="55" spans="1:19" x14ac:dyDescent="0.25">
      <c r="A55" t="s">
        <v>131</v>
      </c>
      <c r="B55" t="s">
        <v>132</v>
      </c>
      <c r="C55" s="17">
        <v>44560</v>
      </c>
      <c r="D55" s="7">
        <v>220000</v>
      </c>
      <c r="E55" t="s">
        <v>24</v>
      </c>
      <c r="F55" t="s">
        <v>25</v>
      </c>
      <c r="G55" s="7">
        <v>220000</v>
      </c>
      <c r="H55" s="7">
        <v>91900</v>
      </c>
      <c r="I55" s="12">
        <f t="shared" si="4"/>
        <v>41.772727272727273</v>
      </c>
      <c r="J55" s="7">
        <v>209195</v>
      </c>
      <c r="K55" s="7">
        <v>75940</v>
      </c>
      <c r="L55" s="7">
        <f t="shared" si="5"/>
        <v>144060</v>
      </c>
      <c r="M55" s="7">
        <v>147648.171875</v>
      </c>
      <c r="N55" s="22">
        <f t="shared" si="6"/>
        <v>0.97569782389152926</v>
      </c>
      <c r="O55" s="27">
        <v>1080</v>
      </c>
      <c r="P55" s="32">
        <f t="shared" si="7"/>
        <v>133.38888888888889</v>
      </c>
      <c r="Q55" s="37" t="s">
        <v>19</v>
      </c>
      <c r="R55" s="42">
        <f>ABS(N67-N55)*100</f>
        <v>0.29078855359930822</v>
      </c>
      <c r="S55" t="s">
        <v>69</v>
      </c>
    </row>
    <row r="56" spans="1:19" x14ac:dyDescent="0.25">
      <c r="A56" t="s">
        <v>133</v>
      </c>
      <c r="B56" t="s">
        <v>134</v>
      </c>
      <c r="C56" s="17">
        <v>44614</v>
      </c>
      <c r="D56" s="7">
        <v>250000</v>
      </c>
      <c r="E56" t="s">
        <v>24</v>
      </c>
      <c r="F56" t="s">
        <v>68</v>
      </c>
      <c r="G56" s="7">
        <v>250000</v>
      </c>
      <c r="H56" s="7">
        <v>91300</v>
      </c>
      <c r="I56" s="12">
        <f t="shared" si="4"/>
        <v>36.520000000000003</v>
      </c>
      <c r="J56" s="7">
        <v>212710</v>
      </c>
      <c r="K56" s="7">
        <v>26039</v>
      </c>
      <c r="L56" s="7">
        <f t="shared" si="5"/>
        <v>223961</v>
      </c>
      <c r="M56" s="7">
        <v>208586.765625</v>
      </c>
      <c r="N56" s="22">
        <f t="shared" si="6"/>
        <v>1.0737066626875071</v>
      </c>
      <c r="O56" s="27">
        <v>1156</v>
      </c>
      <c r="P56" s="32">
        <f t="shared" si="7"/>
        <v>193.73788927335639</v>
      </c>
      <c r="Q56" s="37" t="s">
        <v>19</v>
      </c>
      <c r="R56" s="42">
        <f>ABS(N67-N56)*100</f>
        <v>9.5100953259984795</v>
      </c>
      <c r="S56" t="s">
        <v>20</v>
      </c>
    </row>
    <row r="57" spans="1:19" x14ac:dyDescent="0.25">
      <c r="A57" t="s">
        <v>135</v>
      </c>
      <c r="B57" t="s">
        <v>136</v>
      </c>
      <c r="C57" s="17">
        <v>44365</v>
      </c>
      <c r="D57" s="7">
        <v>255000</v>
      </c>
      <c r="E57" t="s">
        <v>24</v>
      </c>
      <c r="F57" t="s">
        <v>25</v>
      </c>
      <c r="G57" s="7">
        <v>244800</v>
      </c>
      <c r="H57" s="7">
        <v>84700</v>
      </c>
      <c r="I57" s="12">
        <f t="shared" si="4"/>
        <v>34.599673202614376</v>
      </c>
      <c r="J57" s="7">
        <v>194514</v>
      </c>
      <c r="K57" s="7">
        <v>38361</v>
      </c>
      <c r="L57" s="7">
        <f t="shared" si="5"/>
        <v>206439</v>
      </c>
      <c r="M57" s="7">
        <v>175059.421875</v>
      </c>
      <c r="N57" s="22">
        <f t="shared" si="6"/>
        <v>1.1792510096794813</v>
      </c>
      <c r="O57" s="27">
        <v>1634</v>
      </c>
      <c r="P57" s="32">
        <f t="shared" si="7"/>
        <v>126.33965728274174</v>
      </c>
      <c r="Q57" s="37" t="s">
        <v>19</v>
      </c>
      <c r="R57" s="42">
        <f>ABS(N67-N57)*100</f>
        <v>20.064530025195893</v>
      </c>
      <c r="S57" t="s">
        <v>20</v>
      </c>
    </row>
    <row r="58" spans="1:19" x14ac:dyDescent="0.25">
      <c r="A58" t="s">
        <v>137</v>
      </c>
      <c r="B58" t="s">
        <v>138</v>
      </c>
      <c r="C58" s="17">
        <v>44188</v>
      </c>
      <c r="D58" s="7">
        <v>164800</v>
      </c>
      <c r="E58" t="s">
        <v>24</v>
      </c>
      <c r="F58" t="s">
        <v>25</v>
      </c>
      <c r="G58" s="7">
        <v>164800</v>
      </c>
      <c r="H58" s="7">
        <v>67000</v>
      </c>
      <c r="I58" s="12">
        <f t="shared" si="4"/>
        <v>40.655339805825243</v>
      </c>
      <c r="J58" s="7">
        <v>162422</v>
      </c>
      <c r="K58" s="7">
        <v>14949</v>
      </c>
      <c r="L58" s="7">
        <f t="shared" si="5"/>
        <v>149851</v>
      </c>
      <c r="M58" s="7">
        <v>165328.46875</v>
      </c>
      <c r="N58" s="22">
        <f t="shared" si="6"/>
        <v>0.90638352325512606</v>
      </c>
      <c r="O58" s="27">
        <v>1776</v>
      </c>
      <c r="P58" s="32">
        <f t="shared" si="7"/>
        <v>84.375563063063069</v>
      </c>
      <c r="Q58" s="37" t="s">
        <v>19</v>
      </c>
      <c r="R58" s="42">
        <f>ABS(N67-N58)*100</f>
        <v>7.2222186172396281</v>
      </c>
      <c r="S58" t="s">
        <v>36</v>
      </c>
    </row>
    <row r="59" spans="1:19" x14ac:dyDescent="0.25">
      <c r="A59" t="s">
        <v>139</v>
      </c>
      <c r="B59" t="s">
        <v>140</v>
      </c>
      <c r="C59" s="17">
        <v>44426</v>
      </c>
      <c r="D59" s="7">
        <v>235000</v>
      </c>
      <c r="E59" t="s">
        <v>24</v>
      </c>
      <c r="F59" t="s">
        <v>25</v>
      </c>
      <c r="G59" s="7">
        <v>235000</v>
      </c>
      <c r="H59" s="7">
        <v>80700</v>
      </c>
      <c r="I59" s="12">
        <f t="shared" si="4"/>
        <v>34.340425531914889</v>
      </c>
      <c r="J59" s="7">
        <v>191578</v>
      </c>
      <c r="K59" s="7">
        <v>15444</v>
      </c>
      <c r="L59" s="7">
        <f t="shared" si="5"/>
        <v>219556</v>
      </c>
      <c r="M59" s="7">
        <v>197459.640625</v>
      </c>
      <c r="N59" s="22">
        <f t="shared" si="6"/>
        <v>1.11190316818698</v>
      </c>
      <c r="O59" s="27">
        <v>2096</v>
      </c>
      <c r="P59" s="32">
        <f t="shared" si="7"/>
        <v>104.75</v>
      </c>
      <c r="Q59" s="37" t="s">
        <v>19</v>
      </c>
      <c r="R59" s="42">
        <f>ABS(N67-N59)*100</f>
        <v>13.329745875945765</v>
      </c>
      <c r="S59" t="s">
        <v>30</v>
      </c>
    </row>
    <row r="60" spans="1:19" x14ac:dyDescent="0.25">
      <c r="A60" t="s">
        <v>141</v>
      </c>
      <c r="B60" t="s">
        <v>142</v>
      </c>
      <c r="C60" s="17">
        <v>44375</v>
      </c>
      <c r="D60" s="7">
        <v>200000</v>
      </c>
      <c r="E60" t="s">
        <v>24</v>
      </c>
      <c r="F60" t="s">
        <v>25</v>
      </c>
      <c r="G60" s="7">
        <v>200000</v>
      </c>
      <c r="H60" s="7">
        <v>82200</v>
      </c>
      <c r="I60" s="12">
        <f t="shared" ref="I60:I64" si="8">H60/G60*100</f>
        <v>41.099999999999994</v>
      </c>
      <c r="J60" s="7">
        <v>199987</v>
      </c>
      <c r="K60" s="7">
        <v>15147</v>
      </c>
      <c r="L60" s="7">
        <f t="shared" ref="L60:L64" si="9">G60-K60</f>
        <v>184853</v>
      </c>
      <c r="M60" s="7">
        <v>207219.734375</v>
      </c>
      <c r="N60" s="22">
        <f t="shared" ref="N60:N64" si="10">L60/M60</f>
        <v>0.892062720558634</v>
      </c>
      <c r="O60" s="27">
        <v>1736</v>
      </c>
      <c r="P60" s="32">
        <f t="shared" ref="P60:P64" si="11">L60/O60</f>
        <v>106.48214285714286</v>
      </c>
      <c r="Q60" s="37" t="s">
        <v>19</v>
      </c>
      <c r="R60" s="42">
        <f>ABS(N67-N60)*100</f>
        <v>8.6542988868888333</v>
      </c>
      <c r="S60" t="s">
        <v>20</v>
      </c>
    </row>
    <row r="61" spans="1:19" x14ac:dyDescent="0.25">
      <c r="A61" t="s">
        <v>143</v>
      </c>
      <c r="B61" t="s">
        <v>144</v>
      </c>
      <c r="C61" s="17">
        <v>44180</v>
      </c>
      <c r="D61" s="7">
        <v>135000</v>
      </c>
      <c r="E61" t="s">
        <v>24</v>
      </c>
      <c r="F61" t="s">
        <v>68</v>
      </c>
      <c r="G61" s="7">
        <v>135000</v>
      </c>
      <c r="H61" s="7">
        <v>42600</v>
      </c>
      <c r="I61" s="12">
        <f t="shared" si="8"/>
        <v>31.555555555555554</v>
      </c>
      <c r="J61" s="7">
        <v>106556</v>
      </c>
      <c r="K61" s="7">
        <v>20856</v>
      </c>
      <c r="L61" s="7">
        <f t="shared" si="9"/>
        <v>114144</v>
      </c>
      <c r="M61" s="7">
        <v>96076.234375</v>
      </c>
      <c r="N61" s="22">
        <f t="shared" si="10"/>
        <v>1.1880565546988322</v>
      </c>
      <c r="O61" s="27">
        <v>1067</v>
      </c>
      <c r="P61" s="32">
        <f t="shared" si="11"/>
        <v>106.97656982193065</v>
      </c>
      <c r="Q61" s="37" t="s">
        <v>19</v>
      </c>
      <c r="R61" s="42">
        <f>ABS(N67-N61)*100</f>
        <v>20.945084527130987</v>
      </c>
      <c r="S61" t="s">
        <v>20</v>
      </c>
    </row>
    <row r="62" spans="1:19" x14ac:dyDescent="0.25">
      <c r="A62" t="s">
        <v>145</v>
      </c>
      <c r="B62" t="s">
        <v>146</v>
      </c>
      <c r="C62" s="17">
        <v>43923</v>
      </c>
      <c r="D62" s="7">
        <v>91180</v>
      </c>
      <c r="E62" t="s">
        <v>24</v>
      </c>
      <c r="F62" t="s">
        <v>25</v>
      </c>
      <c r="G62" s="7">
        <v>91180</v>
      </c>
      <c r="H62" s="7">
        <v>32200</v>
      </c>
      <c r="I62" s="12">
        <f t="shared" si="8"/>
        <v>35.314762009212544</v>
      </c>
      <c r="J62" s="7">
        <v>85774</v>
      </c>
      <c r="K62" s="7">
        <v>30954</v>
      </c>
      <c r="L62" s="7">
        <f t="shared" si="9"/>
        <v>60226</v>
      </c>
      <c r="M62" s="7">
        <v>61457.3984375</v>
      </c>
      <c r="N62" s="22">
        <f t="shared" si="10"/>
        <v>0.97996338164635644</v>
      </c>
      <c r="O62" s="27">
        <v>638</v>
      </c>
      <c r="P62" s="32">
        <f t="shared" si="11"/>
        <v>94.398119122257057</v>
      </c>
      <c r="Q62" s="37" t="s">
        <v>19</v>
      </c>
      <c r="R62" s="42">
        <f>ABS(N67-N62)*100</f>
        <v>0.13576722188340939</v>
      </c>
      <c r="S62" t="s">
        <v>69</v>
      </c>
    </row>
    <row r="63" spans="1:19" x14ac:dyDescent="0.25">
      <c r="A63" t="s">
        <v>147</v>
      </c>
      <c r="B63" t="s">
        <v>148</v>
      </c>
      <c r="C63" s="17">
        <v>44124</v>
      </c>
      <c r="D63" s="7">
        <v>192000</v>
      </c>
      <c r="E63" t="s">
        <v>24</v>
      </c>
      <c r="F63" t="s">
        <v>25</v>
      </c>
      <c r="G63" s="7">
        <v>192000</v>
      </c>
      <c r="H63" s="7">
        <v>55000</v>
      </c>
      <c r="I63" s="12">
        <f t="shared" si="8"/>
        <v>28.645833333333332</v>
      </c>
      <c r="J63" s="7">
        <v>134114</v>
      </c>
      <c r="K63" s="7">
        <v>21212</v>
      </c>
      <c r="L63" s="7">
        <f t="shared" si="9"/>
        <v>170788</v>
      </c>
      <c r="M63" s="7">
        <v>126571.75</v>
      </c>
      <c r="N63" s="22">
        <f t="shared" si="10"/>
        <v>1.349337431140835</v>
      </c>
      <c r="O63" s="27">
        <v>1120</v>
      </c>
      <c r="P63" s="32">
        <f t="shared" si="11"/>
        <v>152.48928571428573</v>
      </c>
      <c r="Q63" s="37" t="s">
        <v>19</v>
      </c>
      <c r="R63" s="42">
        <f>ABS(N67-N63)*100</f>
        <v>37.073172171331272</v>
      </c>
      <c r="S63" t="s">
        <v>20</v>
      </c>
    </row>
    <row r="64" spans="1:19" ht="15.75" thickBot="1" x14ac:dyDescent="0.3">
      <c r="A64" t="s">
        <v>149</v>
      </c>
      <c r="B64" t="s">
        <v>150</v>
      </c>
      <c r="C64" s="17">
        <v>44376</v>
      </c>
      <c r="D64" s="7">
        <v>224900</v>
      </c>
      <c r="E64" t="s">
        <v>24</v>
      </c>
      <c r="F64" t="s">
        <v>25</v>
      </c>
      <c r="G64" s="7">
        <v>224900</v>
      </c>
      <c r="H64" s="7">
        <v>49500</v>
      </c>
      <c r="I64" s="12">
        <f t="shared" si="8"/>
        <v>22.009782125389062</v>
      </c>
      <c r="J64" s="7">
        <v>172571</v>
      </c>
      <c r="K64" s="7">
        <v>33000</v>
      </c>
      <c r="L64" s="7">
        <f t="shared" si="9"/>
        <v>191900</v>
      </c>
      <c r="M64" s="7">
        <v>156469.734375</v>
      </c>
      <c r="N64" s="22">
        <f t="shared" si="10"/>
        <v>1.2264352640881129</v>
      </c>
      <c r="O64" s="27">
        <v>1113</v>
      </c>
      <c r="P64" s="32">
        <f t="shared" si="11"/>
        <v>172.41689128481582</v>
      </c>
      <c r="Q64" s="37" t="s">
        <v>19</v>
      </c>
      <c r="R64" s="42">
        <f>ABS(N67-N64)*100</f>
        <v>24.782955466059054</v>
      </c>
      <c r="S64" t="s">
        <v>20</v>
      </c>
    </row>
    <row r="65" spans="1:19" ht="15.75" thickTop="1" x14ac:dyDescent="0.25">
      <c r="A65" s="3"/>
      <c r="B65" s="3"/>
      <c r="C65" s="18" t="s">
        <v>151</v>
      </c>
      <c r="D65" s="8">
        <f>+SUM(D5:D64)</f>
        <v>13100867</v>
      </c>
      <c r="E65" s="3"/>
      <c r="F65" s="3"/>
      <c r="G65" s="8">
        <f>+SUM(G5:G64)</f>
        <v>13090667</v>
      </c>
      <c r="H65" s="8">
        <f>+SUM(H5:H64)</f>
        <v>5140700</v>
      </c>
      <c r="I65" s="13"/>
      <c r="J65" s="8">
        <f>+SUM(J5:J64)</f>
        <v>12528988</v>
      </c>
      <c r="K65" s="8"/>
      <c r="L65" s="8">
        <f>+SUM(L5:L64)</f>
        <v>10644546</v>
      </c>
      <c r="M65" s="8">
        <f>+SUM(M5:M64)</f>
        <v>11258988.54296875</v>
      </c>
      <c r="N65" s="23"/>
      <c r="O65" s="28"/>
      <c r="P65" s="33">
        <f>AVERAGE(P5:P64)</f>
        <v>113.69149784011718</v>
      </c>
      <c r="Q65" s="38"/>
      <c r="R65" s="43">
        <f>ABS(N67-N66)*100</f>
        <v>3.3179221126534597</v>
      </c>
      <c r="S65" s="3"/>
    </row>
    <row r="66" spans="1:19" x14ac:dyDescent="0.25">
      <c r="A66" s="4"/>
      <c r="B66" s="4"/>
      <c r="C66" s="19"/>
      <c r="D66" s="9"/>
      <c r="E66" s="4"/>
      <c r="F66" s="4"/>
      <c r="G66" s="9"/>
      <c r="H66" s="9" t="s">
        <v>152</v>
      </c>
      <c r="I66" s="14">
        <f>H65/G65*100</f>
        <v>39.269962332706193</v>
      </c>
      <c r="J66" s="9"/>
      <c r="K66" s="9"/>
      <c r="L66" s="9"/>
      <c r="M66" s="9" t="s">
        <v>153</v>
      </c>
      <c r="N66" s="24">
        <f>L65/M65</f>
        <v>0.94542648830098774</v>
      </c>
      <c r="O66" s="29"/>
      <c r="P66" s="34" t="s">
        <v>154</v>
      </c>
      <c r="Q66" s="39">
        <f>STDEV(N5:N64)</f>
        <v>0.18114276786328351</v>
      </c>
      <c r="R66" s="44"/>
      <c r="S66" s="4"/>
    </row>
    <row r="67" spans="1:19" x14ac:dyDescent="0.25">
      <c r="A67" s="5"/>
      <c r="B67" s="5"/>
      <c r="C67" s="20"/>
      <c r="D67" s="10"/>
      <c r="E67" s="5"/>
      <c r="F67" s="5"/>
      <c r="G67" s="10"/>
      <c r="H67" s="10" t="s">
        <v>155</v>
      </c>
      <c r="I67" s="15">
        <f>STDEV(I5:I64)</f>
        <v>5.9651979414718168</v>
      </c>
      <c r="J67" s="10"/>
      <c r="K67" s="10"/>
      <c r="L67" s="10"/>
      <c r="M67" s="10" t="s">
        <v>156</v>
      </c>
      <c r="N67" s="25">
        <f>AVERAGE(N5:N64)</f>
        <v>0.97860570942752234</v>
      </c>
      <c r="O67" s="30"/>
      <c r="P67" s="35" t="s">
        <v>157</v>
      </c>
      <c r="Q67" s="46">
        <f>AVERAGE(R5:R64)</f>
        <v>14.188812486250301</v>
      </c>
      <c r="R67" s="45" t="s">
        <v>158</v>
      </c>
      <c r="S67" s="5">
        <f>+(Q67/N67)</f>
        <v>14.49900848683037</v>
      </c>
    </row>
    <row r="69" spans="1:19" x14ac:dyDescent="0.25">
      <c r="J69" s="48" t="s">
        <v>160</v>
      </c>
      <c r="K69" s="49">
        <v>0.94499999999999995</v>
      </c>
    </row>
    <row r="70" spans="1:19" x14ac:dyDescent="0.25">
      <c r="J70" s="48" t="s">
        <v>161</v>
      </c>
      <c r="K70" s="49">
        <v>0.94499999999999995</v>
      </c>
    </row>
  </sheetData>
  <conditionalFormatting sqref="A5:S64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" bottom="0" header="0.3" footer="0.3"/>
  <pageSetup paperSize="5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147D-BC6E-4485-9D67-79FA905C5E0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2023-01-31T14:49:39Z</cp:lastPrinted>
  <dcterms:created xsi:type="dcterms:W3CDTF">2023-01-30T21:43:51Z</dcterms:created>
  <dcterms:modified xsi:type="dcterms:W3CDTF">2023-01-31T21:46:35Z</dcterms:modified>
</cp:coreProperties>
</file>